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showInkAnnotation="0" defaultThemeVersion="124226"/>
  <mc:AlternateContent xmlns:mc="http://schemas.openxmlformats.org/markup-compatibility/2006">
    <mc:Choice Requires="x15">
      <x15ac:absPath xmlns:x15ac="http://schemas.microsoft.com/office/spreadsheetml/2010/11/ac" url="I:\CORING\ELECTRONIC CORE SUBMISSION\PID 114956_MER-BH-FY25_Lawton Gerlinger\"/>
    </mc:Choice>
  </mc:AlternateContent>
  <xr:revisionPtr revIDLastSave="0" documentId="13_ncr:1_{63279FB2-6AC7-4B73-8292-581B17B0B006}" xr6:coauthVersionLast="47" xr6:coauthVersionMax="47" xr10:uidLastSave="{00000000-0000-0000-0000-000000000000}"/>
  <bookViews>
    <workbookView xWindow="-120" yWindow="480" windowWidth="29040" windowHeight="15840" tabRatio="351" activeTab="1" xr2:uid="{00000000-000D-0000-FFFF-FFFF00000000}"/>
  </bookViews>
  <sheets>
    <sheet name="MASTER" sheetId="1" r:id="rId1"/>
    <sheet name="Report" sheetId="5" r:id="rId2"/>
    <sheet name="X" sheetId="4" r:id="rId3"/>
  </sheets>
  <externalReferences>
    <externalReference r:id="rId4"/>
  </externalReferences>
  <definedNames>
    <definedName name="AGENCY">MasterTable[AGENCY
(NOT ODOT)]</definedName>
    <definedName name="ASPH_DECK">MasterTable[ASPHALT
ON DECK]</definedName>
    <definedName name="ASPH_THCK">MasterTable[ASPH
THICK]</definedName>
    <definedName name="BEGIN_CONST">#REF!</definedName>
    <definedName name="BERM_CORE_NOTES">MasterTable[BERM CORE
NOTES]</definedName>
    <definedName name="BERM_CORE_NUM">MasterTable[No.
BERM
CORES]</definedName>
    <definedName name="BRG_CORE_NOTES">MasterTable[BRIDGE CORE
NOTES]</definedName>
    <definedName name="BRG_CORE_NUM">MasterTable[No.
BRIDGE
CORES]</definedName>
    <definedName name="CO">MasterTable[CO]</definedName>
    <definedName name="CO_RTE_SEC">MasterTable[CO-RTE-SEC]</definedName>
    <definedName name="CORE_MOT">MasterTable[CORING
M.O.T.]</definedName>
    <definedName name="DATE_DUE">MasterTable[DUE
DATE]</definedName>
    <definedName name="DATE_MARKED">MasterTable[DATE
MARKED]</definedName>
    <definedName name="DATE_REQ">MasterTable[DATE OF
REQUEST]</definedName>
    <definedName name="DATE_SCHED">MasterTable[DATE
SCHEDULED]</definedName>
    <definedName name="DATE_SENT">MasterTable[DATE
INFO SENT]</definedName>
    <definedName name="DAYS_DEADLINE">MasterTable[DAYS TO
DEADLINE]</definedName>
    <definedName name="FIELD_NOTES">MasterTable[FIELD NOTES]</definedName>
    <definedName name="MOT_CONTACT">MasterTable[CONTACT]</definedName>
    <definedName name="MOT_PHONE">MasterTable[PHONE]</definedName>
    <definedName name="PID">MasterTable[PID]</definedName>
    <definedName name="PM_PHONE">MasterTable[PHONE '#]</definedName>
    <definedName name="_xlnm.Print_Area" localSheetId="0">MASTER!$A$3:$AF$29</definedName>
    <definedName name="_xlnm.Print_Area" localSheetId="1">Report!$A$1:$AJ$63</definedName>
    <definedName name="_xlnm.Print_Titles" localSheetId="0">MASTER!$A:$B,MASTER!$3:$4</definedName>
    <definedName name="PROJ_MGR">MasterTable[PROJECT
MANAGER]</definedName>
    <definedName name="PROJ_MOT">MasterTable[PROJECT
M.O.T.]</definedName>
    <definedName name="PROJ_NAME">MasterTable[ELLIS
PROJECT NAME]</definedName>
    <definedName name="PROJ_NOTES">MasterTable[PROJECT NOTES]</definedName>
    <definedName name="PROP_WORK">MasterTable[PROP. WORK]</definedName>
    <definedName name="PVMT_CORE_NOTES">MasterTable[PVMT CORE
NOTES]</definedName>
    <definedName name="PVMT_CORE_NUM">MasterTable[No.
PVMT
CORES]</definedName>
    <definedName name="RTE">MasterTable[RTE]</definedName>
    <definedName name="SECT">MasterTable[SECT]</definedName>
    <definedName name="SELECT">Report!$AM$4</definedName>
    <definedName name="STAGE1">MasterTable[STAGE 1
DATE]</definedName>
    <definedName name="TOTAL_CORES_NUM">MasterTable[TOTAL
No.
CORES]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13" i="1" l="1"/>
  <c r="N112" i="1"/>
  <c r="N111" i="1"/>
  <c r="N107" i="1" l="1"/>
  <c r="N108" i="1"/>
  <c r="N109" i="1"/>
  <c r="V32" i="5"/>
  <c r="N86" i="1" l="1"/>
  <c r="N81" i="1" l="1"/>
  <c r="L81" i="1"/>
  <c r="N6" i="1" l="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80" i="1"/>
  <c r="N82" i="1"/>
  <c r="N83" i="1"/>
  <c r="N84" i="1"/>
  <c r="N85" i="1"/>
  <c r="N87" i="1"/>
  <c r="N88" i="1"/>
  <c r="N89" i="1"/>
  <c r="N90" i="1"/>
  <c r="N91" i="1"/>
  <c r="N92" i="1"/>
  <c r="N93" i="1"/>
  <c r="N94" i="1"/>
  <c r="N95" i="1"/>
  <c r="N96" i="1"/>
  <c r="N97" i="1"/>
  <c r="N99" i="1"/>
  <c r="N100" i="1"/>
  <c r="N101" i="1"/>
  <c r="N102" i="1"/>
  <c r="N103" i="1"/>
  <c r="N104" i="1"/>
  <c r="N105" i="1"/>
  <c r="N110" i="1"/>
  <c r="L101" i="1" l="1"/>
  <c r="L96" i="1"/>
  <c r="L95" i="1"/>
  <c r="L93" i="1"/>
  <c r="L88" i="1"/>
  <c r="L87" i="1"/>
  <c r="L83" i="1"/>
  <c r="L80" i="1"/>
  <c r="L79" i="1"/>
  <c r="L78" i="1"/>
  <c r="L77" i="1"/>
  <c r="L76" i="1"/>
  <c r="L75" i="1"/>
  <c r="L73" i="1"/>
  <c r="L72" i="1"/>
  <c r="L71" i="1"/>
  <c r="L70" i="1"/>
  <c r="L61" i="1" l="1"/>
  <c r="L62" i="1"/>
  <c r="L63" i="1"/>
  <c r="L64" i="1"/>
  <c r="L65" i="1"/>
  <c r="L66" i="1"/>
  <c r="L67" i="1"/>
  <c r="L69" i="1"/>
  <c r="L60" i="1"/>
  <c r="X59" i="1" l="1"/>
  <c r="L57" i="1" l="1"/>
  <c r="L56" i="1" l="1"/>
  <c r="O55" i="1" l="1"/>
  <c r="L55" i="1"/>
  <c r="A55" i="1"/>
  <c r="A43" i="1"/>
  <c r="L54" i="1" l="1"/>
  <c r="O53" i="1"/>
  <c r="O54" i="1"/>
  <c r="L46" i="1" l="1"/>
  <c r="L53" i="1"/>
  <c r="X52" i="1" l="1"/>
  <c r="O52" i="1"/>
  <c r="L52" i="1"/>
  <c r="X51" i="1" l="1"/>
  <c r="O51" i="1"/>
  <c r="X50" i="1" l="1"/>
  <c r="O50" i="1"/>
  <c r="L50" i="1"/>
  <c r="O49" i="1" l="1"/>
  <c r="L49" i="1"/>
  <c r="X47" i="1" l="1"/>
  <c r="X48" i="1"/>
  <c r="O48" i="1"/>
  <c r="L48" i="1"/>
  <c r="O47" i="1" l="1"/>
  <c r="L47" i="1"/>
  <c r="L45" i="1" l="1"/>
  <c r="X40" i="1" l="1"/>
  <c r="X41" i="1"/>
  <c r="X42" i="1"/>
  <c r="X43" i="1"/>
  <c r="X44" i="1"/>
  <c r="X45" i="1"/>
  <c r="O45" i="1"/>
  <c r="L44" i="1"/>
  <c r="O26" i="1" l="1"/>
  <c r="L26" i="1"/>
  <c r="X23" i="1" l="1"/>
  <c r="O23" i="1"/>
  <c r="L23" i="1"/>
  <c r="X15" i="1" l="1"/>
  <c r="O15" i="1"/>
  <c r="L15" i="1"/>
  <c r="L22" i="1" l="1"/>
  <c r="O18" i="1" l="1"/>
  <c r="L18" i="1"/>
  <c r="A39" i="1" l="1"/>
  <c r="A32" i="1"/>
  <c r="L39" i="1"/>
  <c r="L29" i="1"/>
  <c r="L6" i="1"/>
  <c r="L32" i="1" l="1"/>
  <c r="L21" i="1"/>
  <c r="L36" i="1"/>
  <c r="L34" i="1"/>
  <c r="L40" i="1"/>
  <c r="L41" i="1"/>
  <c r="L12" i="1"/>
  <c r="L30" i="1"/>
  <c r="L31" i="1"/>
  <c r="L8" i="1"/>
  <c r="O39" i="1"/>
  <c r="O29" i="1"/>
  <c r="O21" i="1"/>
  <c r="O36" i="1"/>
  <c r="O34" i="1"/>
  <c r="O40" i="1"/>
  <c r="O41" i="1"/>
  <c r="O12" i="1"/>
  <c r="O30" i="1"/>
  <c r="O31" i="1"/>
  <c r="O8" i="1"/>
  <c r="O32" i="1"/>
  <c r="X32" i="1"/>
  <c r="X39" i="1"/>
  <c r="X29" i="1"/>
  <c r="X21" i="1"/>
  <c r="X36" i="1"/>
  <c r="X34" i="1"/>
  <c r="X12" i="1"/>
  <c r="X30" i="1"/>
  <c r="X31" i="1"/>
  <c r="X8" i="1"/>
  <c r="X18" i="1"/>
  <c r="A28" i="1" l="1"/>
  <c r="A7" i="1" l="1"/>
  <c r="A27" i="1"/>
  <c r="A33" i="1"/>
  <c r="A37" i="1"/>
  <c r="A38" i="1"/>
  <c r="A42" i="1"/>
  <c r="A35" i="1"/>
  <c r="X28" i="1" l="1"/>
  <c r="L28" i="1" l="1"/>
  <c r="O28" i="1"/>
  <c r="X7" i="1" l="1"/>
  <c r="X27" i="1"/>
  <c r="X33" i="1"/>
  <c r="X37" i="1"/>
  <c r="X38" i="1"/>
  <c r="X35" i="1"/>
  <c r="X6" i="1"/>
  <c r="L35" i="1"/>
  <c r="O35" i="1"/>
  <c r="O27" i="1" l="1"/>
  <c r="O33" i="1"/>
  <c r="O37" i="1"/>
  <c r="O38" i="1"/>
  <c r="O43" i="1"/>
  <c r="O42" i="1"/>
  <c r="O7" i="1"/>
  <c r="L27" i="1"/>
  <c r="L33" i="1"/>
  <c r="L37" i="1"/>
  <c r="L38" i="1"/>
  <c r="L43" i="1"/>
  <c r="L42" i="1"/>
  <c r="L7" i="1"/>
  <c r="O6" i="1" l="1"/>
  <c r="AC37" i="5" l="1"/>
  <c r="W12" i="5" l="1"/>
  <c r="AA6" i="5"/>
  <c r="B47" i="5"/>
  <c r="B35" i="5"/>
  <c r="B41" i="5"/>
  <c r="Q32" i="5"/>
  <c r="B54" i="5"/>
  <c r="AF30" i="5"/>
  <c r="AF31" i="5"/>
  <c r="AF32" i="5"/>
  <c r="H31" i="5"/>
  <c r="H11" i="5"/>
  <c r="B31" i="5"/>
  <c r="AB46" i="5"/>
  <c r="AB45" i="5"/>
  <c r="AB47" i="5"/>
  <c r="Q1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Hanke, Ryan</author>
  </authors>
  <commentList>
    <comment ref="B4" authorId="0" shapeId="0" xr:uid="{00000000-0006-0000-0100-000001000000}">
      <text>
        <r>
          <rPr>
            <b/>
            <sz val="9"/>
            <color indexed="81"/>
            <rFont val="Tahoma"/>
            <family val="2"/>
          </rPr>
          <t>As shown in ELLIS</t>
        </r>
      </text>
    </comment>
    <comment ref="AA4" authorId="0" shapeId="0" xr:uid="{00000000-0006-0000-0100-000002000000}">
      <text>
        <r>
          <rPr>
            <b/>
            <sz val="9"/>
            <color indexed="81"/>
            <rFont val="Tahoma"/>
            <family val="2"/>
          </rPr>
          <t>COUNTY-ROUTE-SECTION of coring request.  For multiple sites covered by one project, please fill out a separate sheet for each site.</t>
        </r>
      </text>
    </comment>
    <comment ref="AM4" authorId="0" shapeId="0" xr:uid="{00000000-0006-0000-0100-000003000000}">
      <text>
        <r>
          <rPr>
            <b/>
            <sz val="9"/>
            <color indexed="81"/>
            <rFont val="Tahoma"/>
            <family val="2"/>
          </rPr>
          <t>Select project from the drop-down arrown that is displayed when you select the yellow box.</t>
        </r>
      </text>
    </comment>
    <comment ref="B6" authorId="0" shapeId="0" xr:uid="{00000000-0006-0000-0100-000004000000}">
      <text>
        <r>
          <rPr>
            <b/>
            <sz val="9"/>
            <color indexed="81"/>
            <rFont val="Tahoma"/>
            <family val="2"/>
          </rPr>
          <t>Date of coring request.</t>
        </r>
      </text>
    </comment>
    <comment ref="B10" authorId="0" shapeId="0" xr:uid="{00000000-0006-0000-0100-000005000000}">
      <text>
        <r>
          <rPr>
            <b/>
            <sz val="9"/>
            <color indexed="81"/>
            <rFont val="Tahoma"/>
            <family val="2"/>
          </rPr>
          <t>PM as listed in ELLIS.</t>
        </r>
      </text>
    </comment>
    <comment ref="W11" authorId="0" shapeId="0" xr:uid="{00000000-0006-0000-0100-000006000000}">
      <text>
        <r>
          <rPr>
            <b/>
            <sz val="9"/>
            <color indexed="81"/>
            <rFont val="Tahoma"/>
            <family val="2"/>
          </rPr>
          <t>Any pertinent project information or notes.</t>
        </r>
      </text>
    </comment>
    <comment ref="B13" authorId="0" shapeId="0" xr:uid="{00000000-0006-0000-0100-000007000000}">
      <text>
        <r>
          <rPr>
            <b/>
            <sz val="9"/>
            <color indexed="81"/>
            <rFont val="Tahoma"/>
            <family val="2"/>
          </rPr>
          <t>Stage 1 date shown in ELLIS (or estimated)</t>
        </r>
      </text>
    </comment>
    <comment ref="D16" authorId="0" shapeId="0" xr:uid="{00000000-0006-0000-0100-000008000000}">
      <text>
        <r>
          <rPr>
            <b/>
            <sz val="9"/>
            <color indexed="81"/>
            <rFont val="Tahoma"/>
            <family val="2"/>
          </rPr>
          <t>Deadline for coring information to be received.  If no date known, 30 days prior to Stage 1 will be used.</t>
        </r>
      </text>
    </comment>
    <comment ref="B19" authorId="0" shapeId="0" xr:uid="{00000000-0006-0000-0100-000009000000}">
      <text>
        <r>
          <rPr>
            <b/>
            <sz val="9"/>
            <color indexed="81"/>
            <rFont val="Tahoma"/>
            <family val="2"/>
          </rPr>
          <t>General outline of proposed work. Details can be entered in the "Project Notes" section.</t>
        </r>
      </text>
    </comment>
    <comment ref="B23" authorId="0" shapeId="0" xr:uid="{00000000-0006-0000-0100-00000A000000}">
      <text>
        <r>
          <rPr>
            <b/>
            <sz val="9"/>
            <color indexed="81"/>
            <rFont val="Tahoma"/>
            <family val="2"/>
          </rPr>
          <t>Expected MOT for the project.</t>
        </r>
      </text>
    </comment>
    <comment ref="B30" authorId="0" shapeId="0" xr:uid="{00000000-0006-0000-0100-00000B000000}">
      <text>
        <r>
          <rPr>
            <b/>
            <sz val="9"/>
            <color indexed="81"/>
            <rFont val="Tahoma"/>
            <family val="2"/>
          </rPr>
          <t>No. of bridge cores needed.</t>
        </r>
      </text>
    </comment>
    <comment ref="E30" authorId="0" shapeId="0" xr:uid="{00000000-0006-0000-0100-00000C000000}">
      <text>
        <r>
          <rPr>
            <b/>
            <sz val="9"/>
            <color indexed="81"/>
            <rFont val="Tahoma"/>
            <family val="2"/>
          </rPr>
          <t>No. of pvmt cores needed.</t>
        </r>
      </text>
    </comment>
    <comment ref="H30" authorId="0" shapeId="0" xr:uid="{00000000-0006-0000-0100-00000D000000}">
      <text>
        <r>
          <rPr>
            <b/>
            <sz val="9"/>
            <color indexed="81"/>
            <rFont val="Tahoma"/>
            <family val="2"/>
          </rPr>
          <t>No. of berm cores needed.</t>
        </r>
      </text>
    </comment>
    <comment ref="Q30" authorId="0" shapeId="0" xr:uid="{00000000-0006-0000-0100-00000E000000}">
      <text>
        <r>
          <rPr>
            <b/>
            <sz val="9"/>
            <color indexed="81"/>
            <rFont val="Tahoma"/>
            <family val="2"/>
          </rPr>
          <t>If bridge cores are needed, is there ex. asphalt on the deck?  Also include, estimate approx. depth of asphalt.</t>
        </r>
      </text>
    </comment>
    <comment ref="B34" authorId="0" shapeId="0" xr:uid="{00000000-0006-0000-0100-00000F000000}">
      <text>
        <r>
          <rPr>
            <b/>
            <sz val="9"/>
            <color indexed="81"/>
            <rFont val="Tahoma"/>
            <family val="2"/>
          </rPr>
          <t>Description and/or information about where or how many cores need to be taken.</t>
        </r>
      </text>
    </comment>
    <comment ref="B40" authorId="0" shapeId="0" xr:uid="{00000000-0006-0000-0100-000010000000}">
      <text>
        <r>
          <rPr>
            <b/>
            <sz val="9"/>
            <color indexed="81"/>
            <rFont val="Tahoma"/>
            <family val="2"/>
          </rPr>
          <t>Description and/or information about where or how many cores need to be taken.</t>
        </r>
      </text>
    </comment>
    <comment ref="B46" authorId="0" shapeId="0" xr:uid="{00000000-0006-0000-0100-000011000000}">
      <text>
        <r>
          <rPr>
            <b/>
            <sz val="9"/>
            <color indexed="81"/>
            <rFont val="Tahoma"/>
            <family val="2"/>
          </rPr>
          <t>Description and/or information about where or how many cores need to be taken.</t>
        </r>
      </text>
    </comment>
    <comment ref="B53" authorId="0" shapeId="0" xr:uid="{00000000-0006-0000-0100-000012000000}">
      <text>
        <r>
          <rPr>
            <b/>
            <sz val="9"/>
            <color indexed="81"/>
            <rFont val="Tahoma"/>
            <family val="2"/>
          </rPr>
          <t>Any notes or directions for the coring crew when they are performing coring operations.  This will also be a place for notes to be written by the coring crew to note any situations they ran in to while coring (when sheet is returned).</t>
        </r>
      </text>
    </comment>
  </commentList>
</comments>
</file>

<file path=xl/sharedStrings.xml><?xml version="1.0" encoding="utf-8"?>
<sst xmlns="http://schemas.openxmlformats.org/spreadsheetml/2006/main" count="1336" uniqueCount="628">
  <si>
    <t>PID</t>
  </si>
  <si>
    <t>CONTACT</t>
  </si>
  <si>
    <t>DATE
MARKED</t>
  </si>
  <si>
    <t>PROJECT
MANAGER</t>
  </si>
  <si>
    <t>PHONE #</t>
  </si>
  <si>
    <t>497-6815</t>
  </si>
  <si>
    <t>497-6744</t>
  </si>
  <si>
    <t>497-6807</t>
  </si>
  <si>
    <t>497-6708</t>
  </si>
  <si>
    <t>497-6774</t>
  </si>
  <si>
    <t>497-6865</t>
  </si>
  <si>
    <t>497-6886</t>
  </si>
  <si>
    <t>497-6799</t>
  </si>
  <si>
    <t>497-6948</t>
  </si>
  <si>
    <t>497-6729</t>
  </si>
  <si>
    <t>497-6763</t>
  </si>
  <si>
    <t>497-6753</t>
  </si>
  <si>
    <t>497-6852</t>
  </si>
  <si>
    <t>497-6757</t>
  </si>
  <si>
    <t>497-6892</t>
  </si>
  <si>
    <t>Yes</t>
  </si>
  <si>
    <t>ASPHALT
ON DECK</t>
  </si>
  <si>
    <t>TOTAL
No.
CORES</t>
  </si>
  <si>
    <t>ELLIS
PROJECT NAME</t>
  </si>
  <si>
    <t>DAYS TO
DEADLINE</t>
  </si>
  <si>
    <t>DUE
DATE</t>
  </si>
  <si>
    <t>DATE OF
REQUEST</t>
  </si>
  <si>
    <t>MOT</t>
  </si>
  <si>
    <t>MOT-75-16.36</t>
  </si>
  <si>
    <t>MOT-40/70-18.83/1.06</t>
  </si>
  <si>
    <t>SHE-29-14.63</t>
  </si>
  <si>
    <t>AUG-219-7.21</t>
  </si>
  <si>
    <t>AUG-66-10.24</t>
  </si>
  <si>
    <t>MOT-35-0.36</t>
  </si>
  <si>
    <t>SHE-75-1.02</t>
  </si>
  <si>
    <t>SHE</t>
  </si>
  <si>
    <t>AUG</t>
  </si>
  <si>
    <t>No</t>
  </si>
  <si>
    <t>CLICK HERE FOR CORING LOG TEMPLATE</t>
  </si>
  <si>
    <t>MIA/SHE-75-18.90/0.00</t>
  </si>
  <si>
    <t>MIA</t>
  </si>
  <si>
    <t>Unkn.</t>
  </si>
  <si>
    <t>?</t>
  </si>
  <si>
    <t>PROJECT:</t>
  </si>
  <si>
    <t>PID:</t>
  </si>
  <si>
    <t>DATE
INFO SENT</t>
  </si>
  <si>
    <t>COUNTY</t>
  </si>
  <si>
    <t>ROUTE</t>
  </si>
  <si>
    <t>SECTION</t>
  </si>
  <si>
    <t>PROJECT DATA:</t>
  </si>
  <si>
    <t>CORING INFORMATION:</t>
  </si>
  <si>
    <t>CONTACT:</t>
  </si>
  <si>
    <t>DATE - CORINGS MARKED:</t>
  </si>
  <si>
    <t>DATE - CORINGS SCHEDULED:</t>
  </si>
  <si>
    <t>BRIDGE</t>
  </si>
  <si>
    <t>PVMT</t>
  </si>
  <si>
    <t>BERM</t>
  </si>
  <si>
    <t>TOTAL</t>
  </si>
  <si>
    <t>PROJECT MANAGER
OR ODOT CONTACT:</t>
  </si>
  <si>
    <t>MAINT. OF TRAFFIC:</t>
  </si>
  <si>
    <t>DUE DATE:</t>
  </si>
  <si>
    <t>ASPH. ON DECK?</t>
  </si>
  <si>
    <t>BRIDGE CORE COMMENTS:</t>
  </si>
  <si>
    <t>PVMT CORE COMMENTS:</t>
  </si>
  <si>
    <t>BERM CORE COMMENTS:</t>
  </si>
  <si>
    <t>PHONE:</t>
  </si>
  <si>
    <t>THICK</t>
  </si>
  <si>
    <t>MAINTENANCE OF TRAFFIC</t>
  </si>
  <si>
    <t>FOR CORING OPERATIONS:</t>
  </si>
  <si>
    <t>CO-RTE-SEC</t>
  </si>
  <si>
    <t>T. BENSMAN</t>
  </si>
  <si>
    <t>J. BERTKE</t>
  </si>
  <si>
    <t>S. BOYER</t>
  </si>
  <si>
    <t>B. BUENING</t>
  </si>
  <si>
    <t>R. BURNS</t>
  </si>
  <si>
    <t>R. CUMMINS</t>
  </si>
  <si>
    <t>M. FRANCIS</t>
  </si>
  <si>
    <t>D. GRILLIOT</t>
  </si>
  <si>
    <t>R. HANKE</t>
  </si>
  <si>
    <t>M. MCKNIGHT</t>
  </si>
  <si>
    <t>A. SCHMIDT</t>
  </si>
  <si>
    <t>D. SLEMMONS</t>
  </si>
  <si>
    <t>S. SNELL</t>
  </si>
  <si>
    <t>S. WAMPLER-LEY</t>
  </si>
  <si>
    <t>FIELD NOTES:</t>
  </si>
  <si>
    <t>PROP. WORK</t>
  </si>
  <si>
    <t>BRIDGE REPLACEMENT</t>
  </si>
  <si>
    <t>PAVEMENT REPLACEMENT/REHAB</t>
  </si>
  <si>
    <t>DECK OVERLAY</t>
  </si>
  <si>
    <t>RAISE SUPERSTRUCTURE</t>
  </si>
  <si>
    <t>OTHER</t>
  </si>
  <si>
    <t>DETOUR</t>
  </si>
  <si>
    <t>CONTRA-FLOW</t>
  </si>
  <si>
    <t>ASPH
THICK</t>
  </si>
  <si>
    <t>5"</t>
  </si>
  <si>
    <t>AGENCY
(NOT ODOT)</t>
  </si>
  <si>
    <t>PHONE</t>
  </si>
  <si>
    <t>DATE
SCHEDULED</t>
  </si>
  <si>
    <t>STAGE 1
DATE</t>
  </si>
  <si>
    <t>FIELD NOTES</t>
  </si>
  <si>
    <t>ELLIS - STAGE 1 DATE:</t>
  </si>
  <si>
    <t>PROJECT NOTES:</t>
  </si>
  <si>
    <t>PAVEMENT/BRIDGE CORING REPORT SUMMARY</t>
  </si>
  <si>
    <t>DESCRIPTION OF
PROP. WORK:</t>
  </si>
  <si>
    <t>RTE</t>
  </si>
  <si>
    <t>CO</t>
  </si>
  <si>
    <t>SECT</t>
  </si>
  <si>
    <t>BRIDGE CORE
NOTES</t>
  </si>
  <si>
    <t>PVMT CORE
NOTES</t>
  </si>
  <si>
    <t>BERM CORE
NOTES</t>
  </si>
  <si>
    <t>PROJECT NOTES</t>
  </si>
  <si>
    <t>SELECT PROJECT</t>
  </si>
  <si>
    <t>AUG-219 OVER SCHMIER DITCH</t>
  </si>
  <si>
    <t>TO BE COLLECTED BY BOWSER/MOURNER DURING BORING OPERATIONS.</t>
  </si>
  <si>
    <t>SHE-29 OVER IR75</t>
  </si>
  <si>
    <t>LOCKINGTON RD. OVER IR75</t>
  </si>
  <si>
    <t>-</t>
  </si>
  <si>
    <t>SEE PM FOR CORE LOCATIONS</t>
  </si>
  <si>
    <t>EX. SLAB BRIDGE, MAY NOT BE ABLE TO CORE.  CHECK IN FIELD.  SEE PM FOR CORE LOCATIONS.</t>
  </si>
  <si>
    <t>DATE:</t>
  </si>
  <si>
    <t>FOR LOCATIONS THAT M.O.T. OPERATIONS FOR CORING FALL INTO A JURISDICTION OTHER THAN ODOT:</t>
  </si>
  <si>
    <t>AGENCY:</t>
  </si>
  <si>
    <t>DAYS TILL DEADLINE:</t>
  </si>
  <si>
    <t>MOT-202-7.00</t>
  </si>
  <si>
    <t>MOT-202 OVER WILLOW CREEK.  REMOVE AND REPLACE EXISTING BRIDGE, APPROACH SLABS AND MINIMAL ROADWAY WORK.</t>
  </si>
  <si>
    <t>AUG-66 OVER ST. MARYS RIVER. FIELD MEASURED 7/9/10 - 5" ASPHALT ON 20" CONCRETE DECK (BRIDGE REPORT SAYS 2" OF ASPHALT).</t>
  </si>
  <si>
    <t>PAVEMENT CORES NEEDED WITHIN MIA CO.  CORES NEEDED NEXT TO BRIDGES (MOT).  PROP. MOT NOT SET</t>
  </si>
  <si>
    <t>MOT-35 OVER TRIB. TOMS RUN.  FIELD MEASURED 7/20/10 - 13" CONCRETE DECK WITH NO ASPHALT.</t>
  </si>
  <si>
    <t>MOT-40 OVER CSX RR @ TAYLORSVILLE DAM.  DECK OVERLAY - POTENTIAL DETOUR?</t>
  </si>
  <si>
    <t>NUMBER 9 RD. OVER IR70.  DECK OVERLAY - POTENTIAL DETOUR?</t>
  </si>
  <si>
    <t>No.
BRIDGE
CORES</t>
  </si>
  <si>
    <t>No.
PVMT
CORES</t>
  </si>
  <si>
    <t>No.
BERM
CORES</t>
  </si>
  <si>
    <t>CLICK HERE FOR BLANK CORING REQUEST FORM</t>
  </si>
  <si>
    <t>STAMP</t>
  </si>
  <si>
    <t>(FOR PROJECT)</t>
  </si>
  <si>
    <t>PROJ MANAGER</t>
  </si>
  <si>
    <t>CORING
M.O.T.</t>
  </si>
  <si>
    <t>PROJECT
M.O.T.</t>
  </si>
  <si>
    <t>MIA-48-3.95</t>
  </si>
  <si>
    <t>BRIDGE DECK REPLACEMENT</t>
  </si>
  <si>
    <t xml:space="preserve">The bridge core is to be only taken through the asphalt that is on the box beams.  DO NOT core into the existing box beams.  Only asphalt thickness on the bridge is necessary for the bridge core.  The bridge core is to be taken in the center of either the northbound or southbound lane.  </t>
  </si>
  <si>
    <t>1 pavement core on each end of bridge (1 north side, 1 south side) approx. 10' from the bridge ends and taken in the center of each of the driving lanes.</t>
  </si>
  <si>
    <t>Bridge is SR 48 over Sotzing Ditch</t>
  </si>
  <si>
    <t>A single lane closure will be necessary to take these cores.  ODOT to do traffic control even though in West Milton.</t>
  </si>
  <si>
    <t>According to Project Manager on 10/29/12 - Conversation with consultant determined no cores needed for project.</t>
  </si>
  <si>
    <t>Need Asphalt and Deck Thickness</t>
  </si>
  <si>
    <t>No Pavement Cores</t>
  </si>
  <si>
    <t>No Berm Cores</t>
  </si>
  <si>
    <t>Core Marking placed in a location not to hit bridge beam</t>
  </si>
  <si>
    <t>Single lane closure will be needed</t>
  </si>
  <si>
    <t>MOT-75 OVER KEENAN ROAD, NEW OVERLAY BUILT WITH STAGED CONSTRUCTION.</t>
  </si>
  <si>
    <t>M. BLYTHE</t>
  </si>
  <si>
    <t>497-6758</t>
  </si>
  <si>
    <t>APPROACH SLABS HAVE ASPHALT ON THEM SO CORE 30' FROM EXPOSED BRIDGE DECK</t>
  </si>
  <si>
    <t xml:space="preserve">CORES 1,2,7,AND 8 WILL BE MARKED IN FIELD AND CORES 3,4,5, AND 6  WILL NOT BE MARKED BUT WILL BE SHOWN ON PLAN SHEET TO BE DIRECTLY ACROSS FROM CORRESPONDING MARKS. </t>
  </si>
  <si>
    <t>TAKE CORES 40 TO 50 FT FROM STRUCTURE, ONE CENTER OF DRIVE LANE IN WESTBOUND AND EASTBOUD  LANES.</t>
  </si>
  <si>
    <t>ONE CORE  WESTBOUND WEST OF BRIDGE AND ONE CORE EASTBOUND EAST OF BRIDGE</t>
  </si>
  <si>
    <t>MIA-718-02.57</t>
  </si>
  <si>
    <t>MIA-718-2.57</t>
  </si>
  <si>
    <t>MOT-49-11.10</t>
  </si>
  <si>
    <t>PART-WIDTH</t>
  </si>
  <si>
    <t>REPLACING BOTH 3 SPAN BRIDGES(L&amp;R) JUS TNORTH OF BROOKVILLE-SALEM RD, WITH NEW 3 SPAN SLAB BRIDGES.</t>
  </si>
  <si>
    <t>One bridge deck core per location shall be on the "RIGHT SHOULDER ONLY"  and the core will only be approximately 6" deep. These decks were overlayed in 1980 and I need to verify the thickness of the overlays. The two 6" cores taken on the bridge decks shall be delivered to Tony Bensman in Engineering &amp; Design. Also take one core on one approach of each structure in the center of the drive lane, through the asphalt overlay "ONLY".</t>
  </si>
  <si>
    <t>Pavement cores are to be taken in the center of the right drive lanes. Each core shall be approximately 35' from each end of the bridge deck. Mainline is expected to be composite, asphalt on concrete, confirm this assumption at each core, and record the existing asphalt thickness.</t>
  </si>
  <si>
    <t>Berm cores shall also be taken on the right side of traveled way, and approximately the same distance from the deck as the pavement cores. Its expected that the berms are full depth asphalt. Record the thickness of the asphalt.</t>
  </si>
  <si>
    <t>The plan detail shows approximate locations so anywhere close to those locations will be fine. However the locations show are limited to the right side only to warrant a "RIGHT" lane closure "ONLY". The 35' offset from the bridge deck for the pavement cores and berm cores, is to assure that you miss the existing 25' long approach slabs for these full depth cores.</t>
  </si>
  <si>
    <t xml:space="preserve">single lane closure will be needed </t>
  </si>
  <si>
    <t>MOT-741-5.80</t>
  </si>
  <si>
    <t>RECONSTRUCT CURB AND GUTTER, WALKS, DRIVES, PAVEMENT OVERLAY</t>
  </si>
  <si>
    <t xml:space="preserve">RECONSTRUCTION </t>
  </si>
  <si>
    <t>2 PAVEMENT CORES ONE IN EACH DIRECTION, LOCATED IN THE CENTER OF  "RIGHT LANE" OF TRAVELED WAY. AND 1 CORE AT THE MEIJERS STORE NORTH ENTRANCE AND EXIT.  RECORD THICKNESS OF EXISTING PAVEMENT AT THESE LOCATIONS.</t>
  </si>
  <si>
    <t>MAINLINE CORES TO BE TAKEN IN THE RIGHT LANES.</t>
  </si>
  <si>
    <t>SINGLE LANE CLOSURE WILL BE NEEDED</t>
  </si>
  <si>
    <t>MOT-WILMINGTON PIKE</t>
  </si>
  <si>
    <t>WP</t>
  </si>
  <si>
    <t>PAVEMENT RESTRIPING</t>
  </si>
  <si>
    <t>CORING BERMS TO SEE IF BUILT STRONG ENOUGH TO CARRY TRAFFIC LONG TERM</t>
  </si>
  <si>
    <t>Core locations should be as close to center of existing berm as possible</t>
  </si>
  <si>
    <t>Advance berm closure will be needed.</t>
  </si>
  <si>
    <t xml:space="preserve">3 berm cores southbound side and 4 cores northbound side. Core locations are approximate to locations shown on plan sheet. It is assumed the berms are full depth asphalt, however please record what you find as far as material goes and its thickness. </t>
  </si>
  <si>
    <t>MIA/SHE-75-18.9/0.00</t>
  </si>
  <si>
    <t>CORING MAINLINE AND  BERMS TO SEE IF BUILT STRONG ENOUGH TO CARRY TRAFFIC LONG TERM</t>
  </si>
  <si>
    <t>VARIES</t>
  </si>
  <si>
    <t>Pavement cores are to be taken as directed on detail sheets. Cores taken at center of drive lanes and center of berms. Looking for existing make-up of drive lanes and berms, record information.</t>
  </si>
  <si>
    <t>SAME AS PAVEMENT CORE NOTE</t>
  </si>
  <si>
    <t>CORES AT STRUCTURES WILL BE TAKEN 5' OFF THE APPROACH SLABS</t>
  </si>
  <si>
    <t>SINGLE LANE AND BERM CLOSURES WILL BE NEEDED</t>
  </si>
  <si>
    <t>C. WEISS</t>
  </si>
  <si>
    <t>497-6738</t>
  </si>
  <si>
    <t>LOG-33-VAR</t>
  </si>
  <si>
    <t>LOG</t>
  </si>
  <si>
    <t>VAR</t>
  </si>
  <si>
    <t>BRIDGE REPAIR</t>
  </si>
  <si>
    <t>CORES TO BE TAKEN ON THE LEFT STRUCTURE ( LOG-33-1596L ) ONLY.</t>
  </si>
  <si>
    <t>TAKE 2 CORES AS MARKED ON PLANS. CORE NO DEEPER THAN 3" TO CHECK THE THICKNESS OF THE EXISTING LMC OVERLAY. PLUG CORE WITH FAST SETTING CONCRETE.</t>
  </si>
  <si>
    <t>TAKE ONE CORE ON THE APPROACH THAT’S MARKED. STOP CORE AT CONCRETE TO DETERMINE THE THICKNESS OF THE EXISTING ASPHALT OVERLAY. PLUG CORE WITH COLD PATCH ASPHALT MATERIAL.</t>
  </si>
  <si>
    <t>CORES ARE TO BE TAKEN WITHIN THE DRIVE LANES.</t>
  </si>
  <si>
    <t>SINGLE LANE CLOSURE WILL BE NEEDED.</t>
  </si>
  <si>
    <t>CLA-675-0.79</t>
  </si>
  <si>
    <t>CLA</t>
  </si>
  <si>
    <t>CORES ARE TO BE TAKEN IN THE DRIVE LANES, BUT DO NOT CORE IN A WHEEL PATH. DO NOT CORE DEEPER THAN 1/2 INCH INTO THE CONCRETE DECK. PLUG CORE USING COLD PATCH ASPHALT MATERIAL.</t>
  </si>
  <si>
    <t>BE SURE AND CALL THE PROJECT MANAGER 2 DAYS BEFORE SCHEDULED CORE.</t>
  </si>
  <si>
    <t>THE DEPTH OF THE EXISTING ASPHALT IS CRITICAL TO PLACING A NEW CONCRETE OVERLAY ON THE BRIDGE. PLEASE NOTIFY THE PROJECT MANAGER 1 WEEK BEFORE YOU SCHEDULE THIS CORE, HE WOULD LIKE TO BE THERE WHEN THE CORE IS TAKEN.</t>
  </si>
  <si>
    <t>MIA-721-5.21</t>
  </si>
  <si>
    <t>THE CORES THAT ARE BEING REQUESTED ARE FOR DETERMNING THE DEPTH OF THE EXISTING CONCRETE WEARING COURSE ON THE BRIDGE DECK, AND THE THICKNESS OF THE ASPHALT OVERLAY ON THE APPROACH SLABS. 3" DEPTH ON THE DECK SHOULD BE ENOUGH TO CAPTURE THE EXISTING CONCRETE OVERLAY, AND ON THE APPROACHES BE SURE TO GO UNTIL YOU HIT CONCRETE TO CAPTURE THE FULL DEPTH OF THE ASPHALT OVERLAY.</t>
  </si>
  <si>
    <t>CORES ARE TO BE TAKEN AS SHOWN ON DETAIL MAP, AND AS DESCRIBED ON CORING SHEET.</t>
  </si>
  <si>
    <t>CORING CREW IS TO CONTACT THE PROJECT MANAGER - DARREN SLEMMONS 2 DAYS IN ADVANCE OF CORING DATE. THE PROJECT MANAGER WOULD LIKE TO BE PRESENT DURING THE CORING OPERATION.</t>
  </si>
  <si>
    <t>MIA-36-11.34</t>
  </si>
  <si>
    <t>BRIDGE DECK OVERLAY</t>
  </si>
  <si>
    <t>1. PLEASE CALL TONY BENSMAN, MATT BLYTHE, OR CHRIS WEISS PRIOR TO CORING DATE. WE WOULD LIKE TO UTILIZE YOUR LANE CLOSURE IN ORDER TO PEFORM A DECK CONDITION SURVEY/ SOUND THE DECK. 2. WE DO NOT NEED ANY FULL DEPTH CORES, ASPHALT THICKNESS ON APPROACHES, AND CONCRETE OVERLAY ON BRIDGE DECK. 3. I WOULD LIKE THE CONCRETE DECK CORES FOR FURTHER STUDY.</t>
  </si>
  <si>
    <t>THE EXPECTED OVERLAY THICKNESS IS 1.75"+/- . BE CAREFUL TO AVOID THE TOP MAT OF STEEL IN THE ORIGINAL DECK BY TAKING A MAX CORE THICKNESS OF 3".   THE CORE LOCATION DETAIL SHOWS APPROXIMATE LOCATIONS DESIRED; OUTSIDE LANE, DIFFERENT SPANS.</t>
  </si>
  <si>
    <t>THE EXPECTED ASPHALT OVERLAY THICKNESS IS 3"+/- ON THE APPROACH SLABS. TAKE THE CORE 20' AWAY FROM THE BRIDGE (MAX. ASPHALT THICKNESS ON THE APPROACH SLABS.)</t>
  </si>
  <si>
    <t>BE SURE AND CALL THE PROJECT MANAGER (S) ABOVE, 2 DAYS BEFORE SCHEDULED CORE.</t>
  </si>
  <si>
    <t>AUG-66-17.04</t>
  </si>
  <si>
    <t>PIPE REPLACEMENT</t>
  </si>
  <si>
    <t xml:space="preserve">THE CORES THAT ARE BEING REQUESTED ARE FOR DETERMNING THE DEPTH OF THE EXISTING ASPHALT CONCRETE WEARING COURSE ON THE ROADWAY. </t>
  </si>
  <si>
    <t>CORE THROUGH THE EXISTING ASPHALT ON ROADWAY AND RECORD THE DEPTH OF ASPHALT</t>
  </si>
  <si>
    <t>MAKE SURE CORE LOCATIONS ARE IN THE CENTER OF THE ROADWAY. ALSO REALIZING THIS REQUEST IS LATE INTO THE CORING SEASON, IF THIS WILL NOT BE DONE THIS SEASON, PLEASE CALL PROJECT MANAGER DAN GRILLIOT TO LET HIM KNOW (937) 497-6799</t>
  </si>
  <si>
    <t>DAR</t>
  </si>
  <si>
    <t>DAR-705-8.50</t>
  </si>
  <si>
    <t xml:space="preserve">THIS CORE IS TO DETERMINE THE THICKNESS OF THE EXISTING ASPHALT CONCRETE </t>
  </si>
  <si>
    <t>MAKE SURE CORE LOCATION IS ALONG THE CENTERLINE OF ROADWAY, AT LEAST SEVERAL FEET AWAY FROM PIPE LOCATION</t>
  </si>
  <si>
    <t>AUG-33-4.19</t>
  </si>
  <si>
    <t>REHAB BRIDGE DECK</t>
  </si>
  <si>
    <t>NO CORES OF THE BRIDGE ITSELF</t>
  </si>
  <si>
    <t>NO CORES ON MAINLINE ROADWAY</t>
  </si>
  <si>
    <t>CORE THROUGH EXISTING BERMS ALONG SIDE THE APPROACH SLABS AS SHOWN.</t>
  </si>
  <si>
    <t>THESE CORES ARE TO DETERMINE THE THICKNESS OF THE EXISTING ASPHALT .</t>
  </si>
  <si>
    <t>SINGLE LANE CLOSURE</t>
  </si>
  <si>
    <t>DONE</t>
  </si>
  <si>
    <t>CHP-68-3.45</t>
  </si>
  <si>
    <t>CHP</t>
  </si>
  <si>
    <t xml:space="preserve">CONSTRUCTING LEFT TURN LANES </t>
  </si>
  <si>
    <t>PROJECT TO ADD LEFT TURN LANES ON NB/SB US-68 AT HICKORY GROVE ROAD.</t>
  </si>
  <si>
    <t>OVERDUE</t>
  </si>
  <si>
    <t>NB &amp; SB LANES, SOUTH AND NORTH OF THE INTERSECTION OF HICKORY GROVE ROAD, AS WELL AS ON IN EITHER TRAVEL LANE EAST AND WEST OF US-68 ON HICKORY GROVE ROAD.</t>
  </si>
  <si>
    <t>NB &amp; SB OUTSIDE PAVED SHOULDS, SOUTH AND NORTH OF THE INTERSECTION OF HICKORY GROVE ROAD.</t>
  </si>
  <si>
    <t>CHP/LOG-118/
540-0.25/5.08</t>
  </si>
  <si>
    <t>REPLACE TWIN 48" CULVERTS (CHP-514-0.25), AND TWIN 48"x76" CULVERT (LOG-540-5.08).</t>
  </si>
  <si>
    <t>TAKE ONE CORE ON EACH SIDE RUGHLY 25' FROM THE CENTERLINE OF THE CULVERTS</t>
  </si>
  <si>
    <t>CLA-40-26.03L</t>
  </si>
  <si>
    <t>26.03L</t>
  </si>
  <si>
    <t>N/A</t>
  </si>
  <si>
    <t>REPLACING THE WEST BOUND SINGLE SPAN BOX BEAM BRIDGE WITH A SINGLE SPAN CONCRETE SLAB BRIDGE. I HAVE COMMITTED PAVEMENT CORE INFORMATION TO OUR CONSULTANT, CMT, THIS SPRING, 2013.</t>
  </si>
  <si>
    <t>2.5"</t>
  </si>
  <si>
    <t>ONE bridge deck core per this location, center of left lane of traveled way. The structure has an asphalt overlay and the core shall be through the asphalt "ONLY", expectations are its under 4" thick, but verification is needed, record the thickness of existing asphalt .</t>
  </si>
  <si>
    <t>Two pavement cores, one on each end of the structure, in the center of left lane of traveled way. Location of cores to be approximately 35' from the deck. Its expected the mainline pavement is composite, asphalt on concrete, confirm this and record the thickness of the existing asphalt.</t>
  </si>
  <si>
    <t>Berm cores shall also be taken on the left side of traveled way, and approximately the same distance from the deck as the pavement cores. Its expected that the berms are full depth asphalt. Record the thickness of the asphalt .</t>
  </si>
  <si>
    <t>The plan detail shows approximate locations so anywhere close to those locations will be fine. However the locations show are limited to the left side only to warrant a "LEFT" lane closure "ONLY". The 35' offset from the bridge deck for the pavement cores is to assure that you miss the 25' long approach slabs for these full depth cores.</t>
  </si>
  <si>
    <t>single lane closure will be needed</t>
  </si>
  <si>
    <t>Cla-41-12.25</t>
  </si>
  <si>
    <t>CLA-41-12.25</t>
  </si>
  <si>
    <t>BRIDGE DECK RESURFACE</t>
  </si>
  <si>
    <t>2.0 INCH THICK LATEX MODIFIED CONCRETE OVERLAY WAS PLACED IN 1981</t>
  </si>
  <si>
    <t>Cores are to be taken in the drive lanes, but do not core in a wheel path. Do not core deeper than 3 inchs. At least one core shall be taken in a area of sound concrete. Sound the deck with hammer prior to coring this location. Plug core using fast setting concrete.</t>
  </si>
  <si>
    <t>CORES TAKEN ON THE APPROACH SLABS ARE TO DETERMINE THE THICKNESS OF EXISTING ASPHALT ONLY, DO NOT CORE THROUGH THE CONCRETE APPROACH SLABS.</t>
  </si>
  <si>
    <t>BERM CORES SHALL BE TAKEN JUST OFF THE APPROACH SLABS. IT IS EXPECTED THAT THE BERMS ARE FULL DEPTH ASPHALT. RECORD THE THICKNESS OF THE ASPHALT.</t>
  </si>
  <si>
    <t>PLEASE CALL THE ENGINEER DEPARTMENT, CHRIS WEISS AT 497-6738, 5 WORKING DAYS PRIOR TO THE SCHEDULED CORING. CORES SHALL BE SUBMITTED TO THE ENGINEERING DEPARTMENT ALONG WITH THE CORE SUMMARY.</t>
  </si>
  <si>
    <t>CLA-70-8.26</t>
  </si>
  <si>
    <t>REMOVE/REPLACE EXISTING DECK OVERLAY, AND VARIOUS OTHER REPAIRS</t>
  </si>
  <si>
    <t>EXISTING 1.25 INCH THICK LATEX MODIFIED CONCRETE OVERLAY WAS PLACED IN 1995 ON THE THREE IR-70 OVERHEAD BRIDGES INCLUDING IN THE PROPOSED PROJECT (DAYTON-SPRINGFIELD SLM 8.26, OLD MILL SLM 9.70, REBERT PIKE SLM 10.24).</t>
  </si>
  <si>
    <t>CORES ARE TO BE TAKEN IN THE DRIVE LANES, BUT DO NOT COER IN THE WHEEL PATH. DO NOT CORE DEEPER THAN 3".
 ATLEATS  ONE CORE SHOULD BE TAKEN IN AN AREA OF SOUND CONCRETE. SOUND THE DECK WITH A HAMMER PRIOR TO CORING THESE LOCATIONS. PLUG CORE USING FAST SETTING CONCRETE.</t>
  </si>
  <si>
    <t>THE URPOSE OF THESE BRIDGE CORES ARE TO CHECK EXISTING DECK OVERLAY THICKNESS. PLEASSE CALL THE ENGINEERING DEPARTMENT, CHRIS WEISS AT 497-6738, 5 WORKING DAYS PRIOR TO SCHEDULED CORING. CORES SHALL BE SUBMITTED TO THE ENGINEERING DEPARTMENT ALONG WITH THE CORE SUMMARY.</t>
  </si>
  <si>
    <t>SINGLE LANE CLOSURE, WITH FLAGGERS</t>
  </si>
  <si>
    <t>CLA-235-0.23</t>
  </si>
  <si>
    <t>ACCESS MANAGEMENT</t>
  </si>
  <si>
    <t>ACCESS MANAGEMENT PROJECT CONSOLIDATING ACCESS DRIVES. A NEW SIGNAL WITH APPROACH TO BE BUILT ON McADAMS REQUIRING PAVEMENT BUILDUP. CONTACT BETHEL TWP. ADMINISTRATOR, SHELLY HUNTINGTON AT (937) 849-9499 EXT 1, PRIOR TO ARRIVAL FOR CORES.</t>
  </si>
  <si>
    <t>PAVEMENT THICKNESS AT TWO LOCATIONS ON McADAMS DR. IN PARK LAYNE</t>
  </si>
  <si>
    <t>CORES TAKEN CENTERLINE OF ROADWAY. PM THINKS BEST TIMES FOR CORING IS MID MORNING OR MID AFTERNOON. BE SURE TO CONTACT THE TOWNSHIP ADMIN.</t>
  </si>
  <si>
    <t>FLAGGER</t>
  </si>
  <si>
    <t>DAR-705-13.90</t>
  </si>
  <si>
    <t>MER-49-1.71</t>
  </si>
  <si>
    <t>MER</t>
  </si>
  <si>
    <t>MER-49-10.26</t>
  </si>
  <si>
    <t>MER-117-01.81</t>
  </si>
  <si>
    <t>MER-117-1.81</t>
  </si>
  <si>
    <t>DECK EDGE REPLACEMENTS AND DECK OVERLAY</t>
  </si>
  <si>
    <t>THESE CORES ARE TO DETERMINE THE THICKNESS OF THE EXISTING ASPHALT.</t>
  </si>
  <si>
    <t>CORE THE PAVEMENT AS MARKED IN THE ATTACHED DRAWING. ALL CORES SHOULD BE LOCATED OUTSIDE OF THE WHEEL PATH. CORES OVER THE APPROACH SLAB SHOULD ONLY BE CORED DOWN TO THE CONCRETE. DO NOT CORE INTO THE CONCRETE.</t>
  </si>
  <si>
    <t>PATCH ALL CORES WITH A COLD MIX ASPHALT MATERIAL</t>
  </si>
  <si>
    <t>DAR47-18.89/V</t>
  </si>
  <si>
    <t>DAR-47-18.89</t>
  </si>
  <si>
    <t>PLACE NEW WEARING SURFACE OF NON-COMPOSITE BOX BEAMS WITH SDC HARD OVERLAY</t>
  </si>
  <si>
    <t>PROJECT INCLUDES 3 BOX BEAM BRIDGES DAR-47-1889 SFN 1900722, DAR-49-1181 SFN 1901095, AND DAR-722-0996 SFN 1904426. THE EXISTING ASPHALT WILL BE SCRAPED OFF AND REPLACED WITH A CONCRETE OVERLAY. MINIMAL APPROACH WORK TO BLEND TO THE NEW SURFACE.</t>
  </si>
  <si>
    <t>BRIDGE CORES ARE ONLY TO BE TAKEN THROUGH THE ASPHALT THAT IS ON THE BOX BEAMS. DO NOT CORE IN THE EXISTING BOX BEAMS. ONLY THE THICKNESS OF THE ASPHALT IS NEEDED FOR OUR RECORDS. THE CORES ARE TOBE TAKEN NEAR THE CENTERLINE OF THE ROADWAY (6"-12"). ONE AT THE MIDDLE OF THE BRIDGE SPAN AND ON NEAR THE END OF THE BRIDGE.</t>
  </si>
  <si>
    <t>1 Pavement core on each end of bridge approx. 10' from the bridge ends and taken in the center of the approaching driving lane. Note if concrete or brick is at the bottom of the core.</t>
  </si>
  <si>
    <t>DO NOT CORE THE EXISTING BOX BEAMS.</t>
  </si>
  <si>
    <t>MIA-55-11.83</t>
  </si>
  <si>
    <t>NOTIFY THE CITY OF TROY ENGINEER, DEBORAH SWAN, 937-339-2641 AT LEAST 2 DAYS BEFORE CLOSING LANES. I WOULD LIKE THE FULL DEPTH PAVEMENT CORES AND THE BRIDGE DECK CONCRETE CORES FOR FURTHER STUDY.</t>
  </si>
  <si>
    <t>BE CAREFUL TO AVOID THE TOP MAT OF BRIDGE DECK STEEL. MAXIMUM CORE THICKNESS = 3". THE CORE LOCATION DETAIL SHOWS APPROXIMATE LOCATIONS DESIRED; OUTSIDE LANE, DIFFERENT SPANS.</t>
  </si>
  <si>
    <t>DETERMINE ASPHALT THICKNESS ON EACH EXISTING APPROACH SLAB. TAKE FULL DEPTH PAVEMENT CORES 25' +/- OFF EACH APPROACH SLAB (50' OFF THE BRIDGE).</t>
  </si>
  <si>
    <t>MOT-741-3.62</t>
  </si>
  <si>
    <t>Single lane closure</t>
  </si>
  <si>
    <t>CHP-4-2.17</t>
  </si>
  <si>
    <t>DECK REPLACEMENT</t>
  </si>
  <si>
    <t>THESE CORES ARE TO DETERMINE THE THICKNESS OF THE EXISTING ASPHALT. (ONLY)</t>
  </si>
  <si>
    <t>CORE C1 OVER THE PIER, ASPHALT ONLY, AND CORE C2 MIDSPAN, ASPHALT ONLY.</t>
  </si>
  <si>
    <t>FOR CORING LOCATIONS SEE ATTACHED SHEET.</t>
  </si>
  <si>
    <t>DAR-127-14.62</t>
  </si>
  <si>
    <t>TURN LANE ADDITION</t>
  </si>
  <si>
    <t>THESE CORES ARE TO DETERMINE THE THICKNESS OF THE EXISTING ASPHALT</t>
  </si>
  <si>
    <t>THESE CORES ARE TO DETERMINE THE THICKNESS OF THE EXISTNG ASPHALT. SEE CORING SHEET FOR CORE LOCATIONS</t>
  </si>
  <si>
    <t>ACCORDING TO EXISTING PLANS, DRIVING LANES HAVE 9" REINFORCED CONCRETE - ONLY NEED THE ASPHALT THICKNESS, AND VERIFICATION OF EXISTING CONCRETE. IF YOU HAVE ANY QUESTIONS GIVE RYAN HANKE A CALL 937-497-6948</t>
  </si>
  <si>
    <t>BRIDGE REHAB</t>
  </si>
  <si>
    <t>THESE CORE ARE TO DETERMINE SHOULDER THICKNESS ADJACENT TO THE STRUCTURES.</t>
  </si>
  <si>
    <t>CORE AS SHOWN ON PLAN SHEETS, THROUGH THE ASPHALT AND RECORD THICKNESS.</t>
  </si>
  <si>
    <t>THESE 10 BERM CORES ARE AN ADDITIONAL CORE REQUEST.  THESE CORES ARE TO DETERMINE THE THICKNESS OF THE PAVED SHOULDERS ADJACENT TO THE STRUCTURES. NO OTHER CORES NEEDED AT THIS TIME. (PAVT AND BRIDGE CORES COMPLETED)</t>
  </si>
  <si>
    <r>
      <t xml:space="preserve">CORES TO BE TAKEN ON THE LEFT STRUCTURE ( LOG-33-1596L ) ONLY.
NEW REQUEST - </t>
    </r>
    <r>
      <rPr>
        <b/>
        <sz val="9"/>
        <color rgb="FFFF0000"/>
        <rFont val="Arial"/>
        <family val="2"/>
      </rPr>
      <t>ADDITIONAL BERM CORES ARE THE ONLY CORES NEEDED AT THIS TIME</t>
    </r>
    <r>
      <rPr>
        <sz val="9"/>
        <color theme="1"/>
        <rFont val="Arial"/>
        <family val="2"/>
      </rPr>
      <t xml:space="preserve">. </t>
    </r>
    <r>
      <rPr>
        <b/>
        <sz val="9"/>
        <color rgb="FFFF0000"/>
        <rFont val="Arial"/>
        <family val="2"/>
      </rPr>
      <t>(SEE BERM CORE NOTES)
NEW DUE DATE IS MAY 31, 2015</t>
    </r>
  </si>
  <si>
    <t>THIS PROJECT WILL REPLACE THE DECK ON THE SUBJECT BRIDGE AND CONVERT THE ABUTMENTS TO SEMI-ITEGRAL. THIS WILL RAISE THE PROFILE AND MODIFY THE APPROACH PAVEMENT.</t>
  </si>
  <si>
    <t>CORE THE ASPHALT ON THE BRIDGE DECK TO DETERMINE THE THICKNESS OF THE ASPHALT ONLY. DO NOT CORE INTO THE CONCRETE. PATCH CORES WITH AN ASPHALT PATCH MIX.</t>
  </si>
  <si>
    <t>CORE THE ROADWAY ASPHALT FOR THE ENTIRE THICKNESS OT DETERMINE HOW MUCH ASPHALT IS IN PLACE. RECORD THE TYPE OF MATERIAL BELOW THE ASPHALT. ROADWAY CORES MAY BE PATCHED WITH AN ASPHALT PATCH MIX.</t>
  </si>
  <si>
    <t>MOT-75-10.44</t>
  </si>
  <si>
    <t>DECK REPLACEMENT AND SUPERSTRUCTURE REPLACEMENT</t>
  </si>
  <si>
    <t>CORE BERMS AT LOCATIONS SHOWN ON PLAN SHEET, TO DETERMINE THE THICKNESS OF THE ASPHALT ONLY, AND MAKE NOTE OF THE BASE MATERIAL UNDER THE ASPHALT.</t>
  </si>
  <si>
    <t>PLEASE CONTACT TONY BENSMAN ONE WEEK IN ADVANCE OF CORING. TENTATIVELY HE IS PLANNING ON JOING THE CORE CREW IN THE FIELD. A LATE-JULY, EARLY AUGUST 2015 DATE IS PREFERRED.</t>
  </si>
  <si>
    <t xml:space="preserve">THIS PROJECT WILL REPLACE THE DECK ON THE STRUCTURE OVER THE GREAT MIAMI RIVER, AND REPLACE THE SUPERSTRUCTURE ON THE STRUCTURE OVER EDWIN C. MOSES . AND THE REMOVAL OF THE TEXAS TURN-AROUND.  
</t>
  </si>
  <si>
    <t>DAR-127-13.33</t>
  </si>
  <si>
    <t>REPLACE  DECK EDGES AND REMOVE EXISTING L.M.C. AND PLACE NEW L.M.C. OVERLAY</t>
  </si>
  <si>
    <t>THE PROPOSED WORK WILL REQUIRE THE CLOSING OF TWO RAMPS DURING PHASE ONE OF THE MOT. PAVEMENT CORES NEEDED FOR SHIFTING OF TRAFFIC ONTO THE SHOULDERS.</t>
  </si>
  <si>
    <t>CORES ARE TO BE TAKEN IN THE DRIVE LANE, INSIDE OF WHEEL TRACKS.</t>
  </si>
  <si>
    <t>PAVEMENT CORES ARE IN THE SHOULDERS ONLY, TO DETERMING THE THICKNESS OF EXISTING ASPHALT.</t>
  </si>
  <si>
    <t>FOR CORE LOCATIONS SEE CORING SHEET AND PLAN SHEET ATTACHED. ANY QUESTION YOU CAN CALL RON BURNS @ 497-6774</t>
  </si>
  <si>
    <t>DAR-721-2.04</t>
  </si>
  <si>
    <t>DAR-705-1.77</t>
  </si>
  <si>
    <t>ROADWAY OVERLAY, CURB AND GUTTER UPGRADE, CURB RAMPS, SIGNAL WORK</t>
  </si>
  <si>
    <t>THESE CORE ARE TO DETERMINE THE THICKNESS OF EXISTING ASPHALT AT EACH LOCATION.</t>
  </si>
  <si>
    <t>CORING SHOULD BE TAKEN IN THE CENTER OF LANE TO AVOID THE WHEEL TRACK AREAS</t>
  </si>
  <si>
    <t>CORE SHOULD BE CENTER OF LOCATION</t>
  </si>
  <si>
    <t>SEE PROJECT SITE SHEETS FOR THE APPROXIMATE LOCATIONS OF EACH CORE.</t>
  </si>
  <si>
    <t>SINGLE LANE CLOSURES</t>
  </si>
  <si>
    <t>DAR-571-17.05</t>
  </si>
  <si>
    <t>SAFETY - INTERSECTION IMPROVEMENT</t>
  </si>
  <si>
    <t>PROJECT WILL RE-ALIGN CR-34 (intersection moved to the east 50'), PROPOSED WORK INCLUDES FULL DEPTH PAVEMENT REPLACEMENT ALONG CR-34 ON EACH SIDE OF SR 571 TO WITHING 10' OF CENTERLINE OF SR 571. MILL AND FILL ALONG SR 571 WITHIN AREA OF INTERSECTION/PROJECT.</t>
  </si>
  <si>
    <t>Single Lane Closure</t>
  </si>
  <si>
    <t>I. KOHLI</t>
  </si>
  <si>
    <t>Need One (1) pavement core for SR 571 and One (1) pavement core for CR 34 (Arcanum-Bear's Mill Rd.) Cores will determine the existhing pavement build-up.</t>
  </si>
  <si>
    <t>CLA-40-10.11</t>
  </si>
  <si>
    <t>DESIGN BUILD - NEED PVMT INFO FOR POTENTIAL M.O.T. SCHEME.</t>
  </si>
  <si>
    <t>CORES NEEDED IN SHOULDER AREAS FOR TO CHECK BUILD-UP.</t>
  </si>
  <si>
    <t>FOR CORE LOCATIONS SEE ATTACHED CORING SHEET. ANY QUESTION YOU CAN CALL RYAN HANKE @ 497-6948.</t>
  </si>
  <si>
    <t>Single Lane Closure/Flagging</t>
  </si>
  <si>
    <t xml:space="preserve">Intersection of SR4/US40/US68 at CR327 - realign and widen the US68 Southbound exit ramp H; signalize the intersection of US68 Southbound exit Ramp H and CR 327; and widen the US40 and CR327 intersection to provide the required auxiliary lanes and change lane use assignments for optimum signal operations. </t>
  </si>
  <si>
    <t>AUG-116-1.32</t>
  </si>
  <si>
    <t>THIS CORE IS TO DETERMINE THE THICKNESS OF THE EXISTING MICRO-SILICA OVERLAY.</t>
  </si>
  <si>
    <t>EXISTING OVERLAY IS 3 INCHES PLUS, SO CORE 4 INCHES DEEP TO MAKE SURE YOU GET IT.</t>
  </si>
  <si>
    <t>MER-33-00.23</t>
  </si>
  <si>
    <t>PROJECT INCLUDES BOX BEAM BRIDGES MER-33-0023 SFN 5400368. THE EXISTING ASPHALT WILL BE SCRAPED OFF AND REPLACED WITH A CONCRETE OVERLAY. MINIMAL APPROACH WORK TO BLEND TO NEW SURFACE</t>
  </si>
  <si>
    <t>BRIDGE CORES ARE ONLY TO BE TAKEN THROUGH THE ASPHALT THAT IS ON THE BOX BEAMS. DO NOT CORE IN THE EXISTING BOX BEAMS. ONLY THE THICKNESS OF THE ASPHALT IS NEEDED FOR OUR RECORDS. THE CORES ARE TOBE TAKEN NEAR THE CENTERLINE OF THE ROADWAY (6"-12"). ONE AT MIDDLE OF THE BRIDGE SPAN AND ONE NEAR THE END OF THE BRIDGE.</t>
  </si>
  <si>
    <t>1 PAVEMENT CORE ON EACH END OF THE BRIDGE APPROXIMATELY 10' FROM THE BRIDGE END, TAKEN AT THE CENTER OF THE APPROACHING DRIVE LANE. ONLY THE THICKNESS OF ASPHALT IS NEEDED FOR OUR RECORDS. NOTE IF CONCRETE OR AGGREGATE IS AT BOTTOM OF CORE.</t>
  </si>
  <si>
    <t>2" TO 4"</t>
  </si>
  <si>
    <t>MOT-70-(6.03)(7.08)</t>
  </si>
  <si>
    <t>2 BRIDGE DECK REPLACEMENTS OVER IR-70 (BROOKVILLE-SALEM RD. AND KIMMEL RD.)</t>
  </si>
  <si>
    <t>A PAVEMENT CORE TO DETERMINE EXISTHING ASPHALT THICKNESS ON EACH SIDE OF EACH BRIDGE. I EXPECT EACH CORE TO BE LESS THAN 6-8 INCHES,</t>
  </si>
  <si>
    <t>2 FULL DEPTH BRIDGE DECK CORES ON BROOKVILLE-SALEM RD., AND 2 FULL DEPTH BRIDGE DECK CORES ON KIMMEL RD. PATCH WITH CONCRETE. I EXPECT EACH CORE TO BE LESS THAN 9".</t>
  </si>
  <si>
    <t>I THINK CLOSING THE NB LANE ON BROOKVILLE-SALEM WILL BE SIMPLER/SAFER DUE TO SIGHT DISTANCE. I THINK CLOSING THE SB LANE ON KIMMEL RD., WILL BE SIMPLER/SAFER DUE TO WIDER PAVEMENT WITH PAVEMENT MARKINGS ON THE NORTH SIDE.</t>
  </si>
  <si>
    <t>MOT-70-
(6.03)(7.08)</t>
  </si>
  <si>
    <t>(6.03)
(7.08)</t>
  </si>
  <si>
    <t>MOT-70-17.83</t>
  </si>
  <si>
    <t>Superstructure replacement over IR-70 @ Bridgewater Rd.</t>
  </si>
  <si>
    <t>Urgent -  This set of plans will be completed by July 2016</t>
  </si>
  <si>
    <t>2 full DEPTH BRIDGE DECK CORES (asphalt and concrete) ON Bridgewater RD. PATCH WITH CONCRETE. I EXPECT EACH CORE TO BE LESS THAN 12" total. 2 asphalt only cores from each approach slab, just off the bridge 5'-10'. I expect the asphalt thickness to be less than 4".</t>
  </si>
  <si>
    <t>Pavement cores are to determine the existing asphalt thickness at each end of the bridge. I expect each core to be less than 9".</t>
  </si>
  <si>
    <t>I think closing the NB Lane on Bridgewater Rd., will be the simpler/safer due to sight distance.</t>
  </si>
  <si>
    <t>CLA-68-
(7.38)(7.73)</t>
  </si>
  <si>
    <t>(7.38)
(7.73)</t>
  </si>
  <si>
    <t>CLA-68-
97.38)(7.73)</t>
  </si>
  <si>
    <t>Deck overlay using Hydrodemolition</t>
  </si>
  <si>
    <t>Mark cores and return to Darren Slemmons (Planning &amp; Engineering)</t>
  </si>
  <si>
    <t>2 cores on each bridge, per location shown. Core depth approximately 4", do not exceed the 4". Patch void with concrete.</t>
  </si>
  <si>
    <t>DAR-49-14.65</t>
  </si>
  <si>
    <t>DAR-127-13.67</t>
  </si>
  <si>
    <t>DAR--127-14.89</t>
  </si>
  <si>
    <t>DAR-127-14.89</t>
  </si>
  <si>
    <t>Remove and Replace box culvert and connecting eliptical pipe, plans by consultant.</t>
  </si>
  <si>
    <t>Replace/reset culvert, plans by consultant.</t>
  </si>
  <si>
    <t>Pavement information needed to match following drainage repair.</t>
  </si>
  <si>
    <t>Cores are to determine the thickness of existing asphalt pavement. One core needs to be taken in each lane, 5' off existing drainage structure.</t>
  </si>
  <si>
    <t>Cores are to determine the thickness of existing asphalt pavement. One core needs to be taken NB and SB, in the right travel lanes only,  5' off existing drainage structure.</t>
  </si>
  <si>
    <t>MOT-235-1.77R</t>
  </si>
  <si>
    <t>1.77R</t>
  </si>
  <si>
    <t>Proposed work is to remove deteriorated non-conposite box beams and replace with composite box beam superstructure.</t>
  </si>
  <si>
    <t>The bridge (MOT-235-1.77R) to core is the northbound S.R. 235 bridge over the ramp from W.B. 70 to S.B. 235. This is at the IR. 70 and S.R. 235 interchange.</t>
  </si>
  <si>
    <t>2.5"-3"</t>
  </si>
  <si>
    <t>BRIDGE CORES ARE ONLY TO BE TAKEN THROUGH THE ASPHALT THAT IS ON THE BOX BEAMS. DO NOT CORE IN THE EXISTING BOX BEAMS. ONLY THE THICKNESS OF THE ASPHALT IS NEEDED FOR OUR RECORDS.</t>
  </si>
  <si>
    <t>ALL CORES REQUESTED ARE ON THE BRIDGE.</t>
  </si>
  <si>
    <t>C-1 might require a right lane closure if conditions are felt to be unsafe to get the core in the outside shoulder on the bridge. Closing just the outside shoulder would have lesser impact to the ramps to the south.
C-1 (Outside shoulder on bridge) 25' onto the bridge from the rear abutment.
C-2 (Center of left lane on bridge) near the middle of the bridge length.
C-3 (Center of left lane on bridge) 25' onto the bridge from the forward abutment.</t>
  </si>
  <si>
    <t>C-1 Shoulder Closure
C-2 and C-3 Left Lane Closure</t>
  </si>
  <si>
    <t>MIA-751-6.61</t>
  </si>
  <si>
    <t>MIA-571/721-6.60/11.04</t>
  </si>
  <si>
    <t>Replace strip seal, remove 2' bridge deck &amp; parapet, install new armor. Deck overlay, bridge railing upgrade.</t>
  </si>
  <si>
    <t>Mia-571-6.60, work done under part width traffic control. Mia-721-11.04, work done under detour.</t>
  </si>
  <si>
    <t>No cores of the bridge itself, or the approaches.</t>
  </si>
  <si>
    <t>No cores on mainline roadway.</t>
  </si>
  <si>
    <t>All cores requested are paved berm cores. All cores are for determining the thickness of the existing asphalt berms.</t>
  </si>
  <si>
    <t>Location of cores should be approximate to what is shown on attachments, with each being taken in the center of paved berm. Record data on sheet provided.</t>
  </si>
  <si>
    <t>AUG-75-7.54</t>
  </si>
  <si>
    <t>For both structures, new bridge decks, parapets and expansion joints. Repair abutments and piers.</t>
  </si>
  <si>
    <t>Cores can be disposed of after field recording the thickness.</t>
  </si>
  <si>
    <t>Location of cores should be as shown on attachments, with each being taken in the center of paved berm. Record data on sheet provided.</t>
  </si>
  <si>
    <t>MIA-721-11.04</t>
  </si>
  <si>
    <t>REMOVE ASPHALT WEARING SURFACE, AND WATERPROOFING. REPLACE WITH SDC OVERLAY AND PATCH ABUTMENT BACKWALL.</t>
  </si>
  <si>
    <t>4"</t>
  </si>
  <si>
    <t>CORES TO BE TAKEN ON THE OVER THE APPROACH SLABS ONLY, TO DETERMINE THE THICKNESS OF ASPHALT OVERLAY.</t>
  </si>
  <si>
    <t>TAKE APPROACH CORES IN CENTER OF DRIVE LANE 5' BEFORE  EXISTING JOINT.</t>
  </si>
  <si>
    <t>PAVEMENT REPAIR</t>
  </si>
  <si>
    <t>Core are to determine the thickness of asphalt overlay on concrete base.</t>
  </si>
  <si>
    <t>Core to determine the thickness of asphalt..</t>
  </si>
  <si>
    <t xml:space="preserve">Cores are to be centered in drive lanes and on berm. </t>
  </si>
  <si>
    <t>LOG-274-4.50</t>
  </si>
  <si>
    <t>CULVERT REPLACEMENT</t>
  </si>
  <si>
    <t>CORES CAN BE DISPOSED OF AFTER FIELD RECORDING THE THICKNESS.</t>
  </si>
  <si>
    <t>TWO  CORES APPROX. 50 FT APART: ONE IN EACH TRAVEL LANE APPROX. 25 FT. FROM CULVERT EACH WAY</t>
  </si>
  <si>
    <t>CORES ARE TO BE CENTERED IN DRIVE LANES.</t>
  </si>
  <si>
    <t>DAR-36-0.43</t>
  </si>
  <si>
    <t>DAR-36-13.89</t>
  </si>
  <si>
    <t>TWO CORES APPROX. 50 FT APART: ONE IN EACH TRAVEL LANE APPROX. 25 FT. FROM CULVERT EACH WAY.</t>
  </si>
  <si>
    <t>MER-49-17.09</t>
  </si>
  <si>
    <t>MOT-70/49/VAR</t>
  </si>
  <si>
    <t>MOT-70/49 VAR</t>
  </si>
  <si>
    <t>NO</t>
  </si>
  <si>
    <t>3" MAX DECK CORES  2,3,6,7 ARE TO BE MARKED WITH CORRESPONDING NUMBERS SHOWN ON PLAN SHEETS, AND RETURNED TO MIKE FRANCIS.</t>
  </si>
  <si>
    <t>CORE ARE TAKEN ON TWO DIFFERENT STRUCTURES :  MOT-70-4.52/MOT-70-5.32. CORE APPROACH SLABS, CORES 1,4,5,8 DEPTH OF ASPHALT ONLY AND RECORD. DISCARD CORES AND PATCH HOLES.</t>
  </si>
  <si>
    <t>PATCH ALL DECK CORES WITH CONCRETE MATERIAL.</t>
  </si>
  <si>
    <t>SHE-75-12.07</t>
  </si>
  <si>
    <t>CORE ARE NEEDED TO DETERMINE THE FEASIBILITY OF HYDRODEMOLITION AND A 2ND OVERLAY. CORE TO A DEPTH OF 3" UNLESS REINFORCING STEEL IS HIT. DO NOT CORE PAST THE TOP MAT OF REINFORCING STEEL. IF STEEL IS STRUCK, STOP THE CORING OPERATION. PATCH THE CORE VOIDS WITH THE SAME MATERIAL.</t>
  </si>
  <si>
    <t>L. GERLINGER</t>
  </si>
  <si>
    <t>497-6798</t>
  </si>
  <si>
    <t>2 cores on bridge, per location shown. Core depth approximately 3", do not exceed the 3". Patch void with concrete. 2 cores 1 on each approach to determine the thickness of existing asphalt overlay only.</t>
  </si>
  <si>
    <t>RETURN DECK CORES TO THE PROJECT MANAGER</t>
  </si>
  <si>
    <t>CHP-814-2.39</t>
  </si>
  <si>
    <t>NOTE TO CORING CREW: 
CORES ARE NEEDED TO DETERMINE IF THERE IS AN APPROACH SLAB OR NOT. WHEN YOU TAKE THE FIRST CORE AND YOU FIND THERE IS A CONCRETE APPROACH, THEN TAKE THE SECOND CORE. IF NO CONCRETE IS INCOUNTERED WITH THE FIRST CORE, THE SECOND CORE WILL NOT BE NEEDED. EITHER WAY RECORD THE THICKNESS OF THE ASPHALT . SEE ATTACHED SHEET FOR CORE LOCATIONS.</t>
  </si>
  <si>
    <t>Mot-35-8.01</t>
  </si>
  <si>
    <t>Mot</t>
  </si>
  <si>
    <t>6/31/2017</t>
  </si>
  <si>
    <t>Cores are to determine the thickness of existing asphalt concrete.</t>
  </si>
  <si>
    <t>Take two cores approx. 50ft apart within either travel lane near pipe to be replaced i.e. 500ft West of intersection with N. Snyder Rd.</t>
  </si>
  <si>
    <t>Record asphalt thickness.</t>
  </si>
  <si>
    <t>Mot-35-7.21</t>
  </si>
  <si>
    <t>12" Pipe Replacement</t>
  </si>
  <si>
    <t>Core are to determine the thickness of existing asphalt concrete.</t>
  </si>
  <si>
    <t>Take two cores approx. 50ft apart within either travel lane near pipe to be replaced i.e. 200ft East of intersection with Lutheran Church Rd.</t>
  </si>
  <si>
    <t>Mer-219-12.10</t>
  </si>
  <si>
    <t>Mer</t>
  </si>
  <si>
    <t>Twin Elipticals replaced</t>
  </si>
  <si>
    <t>Take two cores approx. 50ft apart within either travel lane near pipe to be replaced i.e. 0.25miles West of SR 127.</t>
  </si>
  <si>
    <t>Record asphalt thickness. Cores can be taken in the same lane of travel, one each side of structures.</t>
  </si>
  <si>
    <t>Log-273-2.96</t>
  </si>
  <si>
    <t>Log</t>
  </si>
  <si>
    <t>Take two cores approx. 50ft apart within either travel lane near pipe to be replaced i.e. 600ft East of SR 117.</t>
  </si>
  <si>
    <t>MER-29-0321</t>
  </si>
  <si>
    <t>MER-29-3.21</t>
  </si>
  <si>
    <t>Core the asphalt overlay only. Do not core into the existing concrete box beams.</t>
  </si>
  <si>
    <t>Not sure</t>
  </si>
  <si>
    <t xml:space="preserve">All cores are marked as follows: 18' from face of Bridge Railing on Westbound  side of travel. Cores #1 and #5 one at each end of structure over the abutments, Cores #2 and #4 are mid-span locatons each end of structure, and Core #5 is located at center of structure. </t>
  </si>
  <si>
    <t>MER-49-0490</t>
  </si>
  <si>
    <t>MER-49-4.90</t>
  </si>
  <si>
    <t>Not sure9</t>
  </si>
  <si>
    <t>Record asphalt thickness</t>
  </si>
  <si>
    <t xml:space="preserve">All cores marked: 18' from face of Bridge Railing on Eastbound  side of travel. Cores #1 and #9 one at each end of structure on approach slabs, Cores #2 and #8 on structure about 2' from joint, Cores #3, #5, #7 are mid-span locations, Cores #4 and #6 are located over the piers. </t>
  </si>
  <si>
    <t>MOT-40-16.98</t>
  </si>
  <si>
    <t>M.FRANCIS</t>
  </si>
  <si>
    <t>Bridge  cores are only to be taken through the existing concrete overlay thickness of 1 1/4". This is a box beam structure do not core into the box beams. Fill voids with concrete material</t>
  </si>
  <si>
    <t>Core through the existing berms and record the total thickness of existing asphalt.</t>
  </si>
  <si>
    <t>Take cores at locations provided on plan sheet.</t>
  </si>
  <si>
    <t>Save and number all cores, berm and structure, and notify Mike Francis for pick up.</t>
  </si>
  <si>
    <t>DAR-49A-2.38</t>
  </si>
  <si>
    <t>49A</t>
  </si>
  <si>
    <t>yes</t>
  </si>
  <si>
    <t>3"+/-</t>
  </si>
  <si>
    <t>Number all cores and save for Mike Francis to pick up.</t>
  </si>
  <si>
    <t xml:space="preserve">3 on bridge deck and 1 on each approach slab. All cores are only to be taken through the existing asphalt pavement overlay thickness. Do not core into the existing box beams or approach slabs. Only the asphalt thickness is needed. </t>
  </si>
  <si>
    <t>Save and number all cores, and notify Mike Francis for pick up.</t>
  </si>
  <si>
    <t>Mot-35-19.10</t>
  </si>
  <si>
    <t>Deck Overlay</t>
  </si>
  <si>
    <t>Part-Width</t>
  </si>
  <si>
    <t>Save and number all cores, and notify Jonathan Koester for pick up.</t>
  </si>
  <si>
    <t>J.Koester</t>
  </si>
  <si>
    <t>2 cores on bridge deck through existing concrete overlay to a depth of 1 3/4" . 2 cores taken on the approach slabs are to measure asphalt thickness only.</t>
  </si>
  <si>
    <t>Aug-65-13.19</t>
  </si>
  <si>
    <t>Aug</t>
  </si>
  <si>
    <t>Cores needed to determine feasibility of hydrodemolition and a 3rd overlay. Core to a depth of 3" unless reinforcing steel is hit. Do not core past the top mat of reinforcing steel. If steel is struck, stop the coring operation. Patch the core voids with the same material.
Note: this bridge was added to the project past stage 1 completion. Coring needs to completed this spring.</t>
  </si>
  <si>
    <t>2 bridge cores are to be taken at each end of the bridge, to a depth of 3". 2 approach cores taken to determine the asphalt thickness on approaches. see plan sheet for core locations.</t>
  </si>
  <si>
    <t>no</t>
  </si>
  <si>
    <t>Mer-29-3.21</t>
  </si>
  <si>
    <t>All cores are marked as follows: Cores #1 and Core #5 are at both ends of the abutments. Cores #2 and #4 are both centered between the abutment and center pier. Core #3 is over the pier. All cores are located 18' from the left bridge edge. ( See plan sheet for core locations)</t>
  </si>
  <si>
    <t>M. Francis</t>
  </si>
  <si>
    <t>Core only the asphalt overlay, not the concrete of the box beams.</t>
  </si>
  <si>
    <t>Dar-49-23.78</t>
  </si>
  <si>
    <t>Dar</t>
  </si>
  <si>
    <t>Relace Super Structure</t>
  </si>
  <si>
    <t>See Bridge Location Map and the Core Location Details provided.</t>
  </si>
  <si>
    <t>6"</t>
  </si>
  <si>
    <t>Asphalt thickness for all cores. Core  1 middle of bridge near the centerline, Core 2 middle of bridge just outside the edgeline, Core 3 outside the edgeline near end of bridge, Core 5 just outside the edgeline on the approach slap ( asphalt only).</t>
  </si>
  <si>
    <t>Core 4, 50' off bridge  with full depth asphalt core, just inside the edgeline.</t>
  </si>
  <si>
    <t>Mot-725-10.11</t>
  </si>
  <si>
    <t>Pipe Replacement</t>
  </si>
  <si>
    <t>Detour</t>
  </si>
  <si>
    <t>Cores needed to determine the thickness of existing asphalt pavement of Union Road.</t>
  </si>
  <si>
    <t>R. Burns</t>
  </si>
  <si>
    <t>Core through the existing asphalt on roadway and record the  depth of asphalt</t>
  </si>
  <si>
    <t>Mot-835-.002</t>
  </si>
  <si>
    <t>Mot-835-0.002</t>
  </si>
  <si>
    <t>Unknown</t>
  </si>
  <si>
    <t>Old railroad bridge now a bike trail, located north of Mot-835-0.002. Save and number all cores. Return packet to Ron Burns to schedule PM to pick up cores. Thanks!</t>
  </si>
  <si>
    <t>2 bridge cores are to be taken through the existing concrete wearing thickness only. Do not core through structure.</t>
  </si>
  <si>
    <t>Log-235-4.75</t>
  </si>
  <si>
    <t>Log-235-4.25</t>
  </si>
  <si>
    <t>Log-540-1.65</t>
  </si>
  <si>
    <t>Detour?</t>
  </si>
  <si>
    <t>Phased?</t>
  </si>
  <si>
    <t>3.9"</t>
  </si>
  <si>
    <t>2 cores on bridge deck , one at each end of bridge as shown, 2 cores approach slabs, one each end as shown. All 4 cores are through the asphalt wearing course only.</t>
  </si>
  <si>
    <t>Core are needed to determine the thickness of existing asphalt concrete wearing course. Core 4" Max depth or until top reinforcing steel has been reached in the bridge deck. If steel is struck stop the coring  operation immediately. Patch core voids with same material. Cores C-2 and C-3 are to be labeled and returned for pickup. Return packet to Ron Burns to schedule PM to pick up cores. Thanks!</t>
  </si>
  <si>
    <t>Cores are needed to determine the thickness of existing asphalt concrete wearing course. Cores could be 4" or more, be sure to stop once you hit concrete on both the bridge deck and the approach slabs. Return packet to Ron Burns .  Thanks!</t>
  </si>
  <si>
    <t>Aug-33-00.18</t>
  </si>
  <si>
    <t>TBD</t>
  </si>
  <si>
    <t>Core shall be full depth asphalt pavement to determine existing thicknesses.</t>
  </si>
  <si>
    <t>Two cores, one in center of each travel lane, one each side of culvert, approximately 75' from culvert. See core map ( 1 of 2 )</t>
  </si>
  <si>
    <t>Two cores, one each direction, 8" off the existing edge line, approximatelly 75' each side of culvert. See core map ( 1 of 2 )</t>
  </si>
  <si>
    <t>Save and number cores, and contact Jonathan Koester (937) 497-6763 for pickup when cores are back to district.</t>
  </si>
  <si>
    <t>She-29-20.66</t>
  </si>
  <si>
    <t>Mia/She-75-9.85/20.66</t>
  </si>
  <si>
    <t>Take cores at locations provided on plan sheet and record findings.</t>
  </si>
  <si>
    <t>MOT-35-18.57</t>
  </si>
  <si>
    <t>Lane Add/Mill and Fill</t>
  </si>
  <si>
    <t>Maintained</t>
  </si>
  <si>
    <t>Cores shall be full depth asphalt pavement to determine existing thicknesses.</t>
  </si>
  <si>
    <t>Please save each core an put core reference # on each and give the PM a call for pick up.</t>
  </si>
  <si>
    <t>SHP-245-04.03</t>
  </si>
  <si>
    <t>CHP-245-04.03</t>
  </si>
  <si>
    <t>SDC Overlay</t>
  </si>
  <si>
    <t>CHP-245-04.03, core on bridge to be taken partial depth to determine existing overlay thickness only.</t>
  </si>
  <si>
    <t>Need partial depth bridge core, max 3" to determine existing concrete overlay thickness. Do not need to go through entire deck.</t>
  </si>
  <si>
    <t>CHP-245-4.03 Core only partial depth to determine existing overlay thickness. Save cores for Dan Grilliot, and contact him when they are in.</t>
  </si>
  <si>
    <t>MER-707-16.97</t>
  </si>
  <si>
    <t>Mer-707-16.97, core to be taken on the fwd. approach slab ( approach slab north of bridge ) partial depth, deep enough to determine the depth of existing asphalt on the approach slab.</t>
  </si>
  <si>
    <t>No cores taken on bridge deck</t>
  </si>
  <si>
    <t>Core on approach slab - take core on forward approach slab ( approach slab north of bridge ) to determine asphalt thickness only and record the depth. This approach slab has the first 8' width as concrete surface. Take core in asphalt surface of approach slab.</t>
  </si>
  <si>
    <t>Mer-707-16.97 Core enough of the approach slab to determine the asphalt thickness on the approach slab. Save cores for Dan Grilliot, and contact him when they are in.</t>
  </si>
  <si>
    <t>CLA-68-5.74</t>
  </si>
  <si>
    <t>CLA-68-05.74</t>
  </si>
  <si>
    <t>Latex Overlay</t>
  </si>
  <si>
    <t>Cores on Cla-68-5.74R Northbound bridge. Collect core from center of inside travel lane. Core #1 will be at center of lane at rear abutment. Core #2 will be at center of lane mid span in second span of bridge.</t>
  </si>
  <si>
    <t>J. Swick</t>
  </si>
  <si>
    <t>497-6922</t>
  </si>
  <si>
    <t>2 bridge cores are to be taken, one at rear abutment and the other at mid span of the second span. Cores are to determine the thickness of the existing overlay.</t>
  </si>
  <si>
    <t>None</t>
  </si>
  <si>
    <t>Single lane closure.</t>
  </si>
  <si>
    <t>Take cores at locations provided on plan sheet and record findings. Maximum depth of cores shall be 3". Save cores and return them to Joel Swick 937-497-6922</t>
  </si>
  <si>
    <t>CLA-72-8.61</t>
  </si>
  <si>
    <t>DAR-118-8.25</t>
  </si>
  <si>
    <t xml:space="preserve">DAR </t>
  </si>
  <si>
    <t>DAR-118-08.25</t>
  </si>
  <si>
    <t>Cores on both the approach slabs and the bridge deck are to determine the thickness of the existing asphalt overlay.</t>
  </si>
  <si>
    <t>13/4" to 2"</t>
  </si>
  <si>
    <t>1 at each approach slab, and 3 on bridge deck, through asphalt only.</t>
  </si>
  <si>
    <t>Take cores as shown on plan sheet. Mark each core and record each core, and return cores to PM,</t>
  </si>
  <si>
    <t>All cores are to determine the thickness of the existing asphalt overlay.</t>
  </si>
  <si>
    <t>1 at each approach slab, and 6 on bridge deck, through asphalt only.</t>
  </si>
  <si>
    <t>Mark each core to match the plan sheet, record the thickness, and return the cores to the PM.</t>
  </si>
  <si>
    <t>AUG-33-12.81</t>
  </si>
  <si>
    <t>Maintaining Traffic</t>
  </si>
  <si>
    <t xml:space="preserve">All cores are in the center of lane at opposite ends of the bridge as shown on core layout sheet. Notify the PM when cores from bridge deck are in for pick up. ( MARK CORE # AND STORE UNTIL PM CAN ARRANGE A PICK) </t>
  </si>
  <si>
    <t>2 Bridge Cores are to be taken. Each beign approx. 35' from the ends of the bridge, in the center of the lane, as shown on the core layout sheet. Cores need to be deep enough to determine the thickness of the existing concrete overlay. Do not take a full depth core through the entire deck.</t>
  </si>
  <si>
    <t>AUG-197-14.24</t>
  </si>
  <si>
    <t>2 Bridge Cores are to be taken. Each beign approx. 35' from the ends of the bridge, in the center of the lane, as shown on the core layout sheet. Cores need to be deep enough to determine the thickness of the existing asphalt overlay. Do not take a full depth core through the entire deck.</t>
  </si>
  <si>
    <t>MOT-CR-FY23</t>
  </si>
  <si>
    <t>CR</t>
  </si>
  <si>
    <t>FY23</t>
  </si>
  <si>
    <t>Culvert Replacement</t>
  </si>
  <si>
    <t>Detours</t>
  </si>
  <si>
    <t xml:space="preserve">f existing </t>
  </si>
  <si>
    <t>A. Bellman</t>
  </si>
  <si>
    <t>497-6756</t>
  </si>
  <si>
    <t>Core to determne the thickness, be aware there might be a concrete base not certain.</t>
  </si>
  <si>
    <t>At both locations: MOT-35-10.87 and MOT-40-3.60, cores shall be taken center of travel lane and center of berm as shown. Cores are to determine the thickness of existing asphalt pavement. Record core thicknesses, and if possible scan the document into a pdf format and send to Anna, via email attachment.</t>
  </si>
  <si>
    <t>Cores are to be taken in alignment with the existing culvert. One in each drive lane and one on each berm, at both locations.</t>
  </si>
  <si>
    <t>SHE-Culvert-FY23</t>
  </si>
  <si>
    <t>Cul</t>
  </si>
  <si>
    <t>Cores at all locations shall be taken in the center of the existing BERMS and TRAVEL LANES, to determine the thickness of the existing asphalt.</t>
  </si>
  <si>
    <t>R.Burns</t>
  </si>
  <si>
    <t>937-622-2529</t>
  </si>
  <si>
    <t>Cores are to determine the existing thickness of pavement. Record cores on core sheet.</t>
  </si>
  <si>
    <t>Take cores as close to the alignment of the structure as possible, in the center of Berm or TRAVEL LANE as marked.</t>
  </si>
  <si>
    <t>A.Watkins</t>
  </si>
  <si>
    <t>937-497-6756</t>
  </si>
  <si>
    <t>MIA-40-2.83</t>
  </si>
  <si>
    <t>There is a culvert on US-40 just east of Flick Rd intersection by 800' roughly (S.L.M. 2.83). Please take cores on either side of the culvert (5' on either side), one in the WB lane and one in the EB lane.</t>
  </si>
  <si>
    <t>2 cores are to be taken at the center of travel lane. Core 1 will be taken in WB lane 5' west of the center of culvert. Core 2 will be taken in EB lane 5' east of the center of culvert. Cores are to determine the existing pavement thickness.</t>
  </si>
  <si>
    <t>Record findings on the attached core sheet and return to Anna Watkins. 937-497-6756</t>
  </si>
  <si>
    <t>2.5-4"</t>
  </si>
  <si>
    <t>Deck cores are to be returned to PM</t>
  </si>
  <si>
    <t>Core log is to be returned to Ron Burns before delivery to PM.</t>
  </si>
  <si>
    <t>MOT-49-6.21</t>
  </si>
  <si>
    <t>Maintained Traffic</t>
  </si>
  <si>
    <t>All cores are center of location unless otherwise shown. Notify PM when cores from bridge deck are in for pick up.</t>
  </si>
  <si>
    <t>P. Brown</t>
  </si>
  <si>
    <t>937-694-9700</t>
  </si>
  <si>
    <t>CHP-29-24.31</t>
  </si>
  <si>
    <t>All cores to be taken along the centerline of the bridge as shown on the core layout sheet to obtain the asphalt thickness on the box beams. Notify Dan Grilliot prior to going out to take the cores, so Dan/Design members an come out during the coring to do some field work as well. Also notify the PM when cores are in and ready for pickup, or they can be recieved at the time of coring.</t>
  </si>
  <si>
    <t>937-497-6799</t>
  </si>
  <si>
    <t>3"-5.5"</t>
  </si>
  <si>
    <t>3 bridge cores are to be taken. Each being at the approximate location on the core layout sheet, and at the centerline of the bridge. Cores need to go deep enough to determine the existing asphalt thickness on the box beams which varies 3"-5.5" as measured along the deck edge. Be sure not to go much further if any, into the existing box beams to take the cores.</t>
  </si>
  <si>
    <t>No pavement cores off the bridge will be done at this bridge.</t>
  </si>
  <si>
    <t>CLA-40-03.73</t>
  </si>
  <si>
    <t>2.75"-4.25"</t>
  </si>
  <si>
    <t>3 bridge cores are to be taken. Each being at the approximate location on the core layout sheet, and at the centerline of the bridge. Cores need to go deep enough to determine the existing asphalt thickness on the box beams which varies 2.75"-4.25" as measured along the deck edge. Be sure not to go much further if any, into the existing box beams to take the cores.</t>
  </si>
  <si>
    <t>AUG-66-18.19</t>
  </si>
  <si>
    <t xml:space="preserve">All cores to be taken along the centerline of the bridge as shown on the core layout sheet to obtain the asphalt thickness on the bridge deck and approach slabs. Document and save each core taken and notify the PM Jun Xie (937) 497-6922 for pickup. </t>
  </si>
  <si>
    <t>J. Xie</t>
  </si>
  <si>
    <t>937-497-6922</t>
  </si>
  <si>
    <t>2"-4.5"</t>
  </si>
  <si>
    <t>2</t>
  </si>
  <si>
    <t>3 bridge cores are to be taken as shown on the core layout sheet, at centerline of the bridge. Cores deep enough to determine the existing asphalt thickness, which varies 2"-4.5" , at deck edge. Be sure not to core into the existing concrete bridge deck.</t>
  </si>
  <si>
    <t>2 pavement cores, 1 on each approach slab, as marked on core layout sheet, at the centerline of approach slabs. Core deep enough to determine existing asphalt thickness on the approach slabs. Stop coring at the existing concrete approach slab.</t>
  </si>
  <si>
    <t>AUG-219-09.27</t>
  </si>
  <si>
    <t>STRUCTURE REPLACEMENT</t>
  </si>
  <si>
    <t>MAINTAINED</t>
  </si>
  <si>
    <t>Look at map provided for core locations. Document and save each core and notify the PM when cores in for pick up. Within the bridge limits the coring is to determine the thickness of asphalt only on the structure at various location. Locations outside the bridge limits are to determine asphalt thickness.</t>
  </si>
  <si>
    <t>937-497-6798</t>
  </si>
  <si>
    <t>3.5"-4"</t>
  </si>
  <si>
    <t>On bridge deck, core until concrete deck is hit. Return cores to PM. Stop coring once concrete is hit for all cores.</t>
  </si>
  <si>
    <t>Core thickness of existing asphalt pavement. Return cores to PM. Stop coring once concrete is hit for all cores.</t>
  </si>
  <si>
    <t>MER-BH-FY25</t>
  </si>
  <si>
    <t>MER-49-2289</t>
  </si>
  <si>
    <t>Remove existing asphalt wearing surface. Place SDC Overlay</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</si>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</sst>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m/d/yyyy;@"/>
    <numFmt numFmtId="165" formatCode="00000"/>
    <numFmt numFmtId="166" formatCode="000"/>
    <numFmt numFmtId="167" formatCode="00.00"/>
    <numFmt numFmtId="168" formatCode="[$-409]d\-mmm\-yyyy;@"/>
    <numFmt numFmtId="169" formatCode="[$-409]mmm\-yyyy;@"/>
    <numFmt numFmtId="170" formatCode="\(000\)\ 000\-0000"/>
    <numFmt numFmtId="171" formatCode="[$-409]dd\-mmm\-yyyy;@"/>
  </numFmts>
  <fonts count="67" x14ac:knownFonts="1">
    <font>
      <sz val="11"/>
      <color theme="1"/>
      <name val="Calibri"/>
      <family val="2"/>
      <scheme val="minor"/>
    </font>
    <font>
      <b/>
      <i/>
      <sz val="11"/>
      <color theme="1"/>
      <name val="Calibri"/>
      <family val="2"/>
      <scheme val="minor"/>
    </font>
    <font>
      <u/>
      <sz val="11"/>
      <color theme="10"/>
      <name val="Calibri"/>
      <family val="2"/>
      <scheme val="minor"/>
    </font>
    <font>
      <b/>
      <i/>
      <sz val="12"/>
      <name val="Arial"/>
      <family val="2"/>
    </font>
    <font>
      <sz val="9"/>
      <name val="Arial"/>
      <family val="2"/>
    </font>
    <font>
      <b/>
      <i/>
      <sz val="9"/>
      <name val="Arial"/>
      <family val="2"/>
    </font>
    <font>
      <sz val="10"/>
      <name val="Arial"/>
      <family val="2"/>
    </font>
    <font>
      <b/>
      <sz val="10"/>
      <name val="Arial"/>
      <family val="2"/>
    </font>
    <font>
      <i/>
      <sz val="10"/>
      <name val="Arial"/>
      <family val="2"/>
    </font>
    <font>
      <sz val="10"/>
      <color theme="1"/>
      <name val="Arial"/>
      <family val="2"/>
    </font>
    <font>
      <b/>
      <sz val="11"/>
      <name val="Arial"/>
      <family val="2"/>
    </font>
    <font>
      <b/>
      <sz val="11"/>
      <color theme="1"/>
      <name val="Arial"/>
      <family val="2"/>
    </font>
    <font>
      <sz val="9"/>
      <color theme="1"/>
      <name val="Arial"/>
      <family val="2"/>
    </font>
    <font>
      <sz val="11"/>
      <color theme="1"/>
      <name val="Arial"/>
      <family val="2"/>
    </font>
    <font>
      <i/>
      <sz val="9"/>
      <color theme="1"/>
      <name val="Arial"/>
      <family val="2"/>
    </font>
    <font>
      <sz val="8"/>
      <color theme="1"/>
      <name val="Arial"/>
      <family val="2"/>
    </font>
    <font>
      <i/>
      <sz val="10"/>
      <color theme="1"/>
      <name val="Arial"/>
      <family val="2"/>
    </font>
    <font>
      <b/>
      <i/>
      <sz val="10"/>
      <name val="Arial"/>
      <family val="2"/>
    </font>
    <font>
      <b/>
      <i/>
      <u/>
      <sz val="10"/>
      <color theme="1"/>
      <name val="Arial"/>
      <family val="2"/>
    </font>
    <font>
      <sz val="16"/>
      <color theme="1"/>
      <name val="Arial"/>
      <family val="2"/>
    </font>
    <font>
      <i/>
      <sz val="12"/>
      <name val="Arial"/>
      <family val="2"/>
    </font>
    <font>
      <b/>
      <u/>
      <sz val="10"/>
      <color theme="0"/>
      <name val="Arial"/>
      <family val="2"/>
    </font>
    <font>
      <sz val="7"/>
      <color theme="1"/>
      <name val="Arial"/>
      <family val="2"/>
    </font>
    <font>
      <b/>
      <i/>
      <sz val="10"/>
      <color theme="0"/>
      <name val="Arial"/>
      <family val="2"/>
    </font>
    <font>
      <sz val="16"/>
      <name val="Arial"/>
      <family val="2"/>
    </font>
    <font>
      <b/>
      <sz val="16"/>
      <color theme="1"/>
      <name val="Arial"/>
      <family val="2"/>
    </font>
    <font>
      <b/>
      <sz val="16"/>
      <name val="Arial"/>
      <family val="2"/>
    </font>
    <font>
      <b/>
      <sz val="12"/>
      <color theme="1"/>
      <name val="Arial"/>
      <family val="2"/>
    </font>
    <font>
      <b/>
      <sz val="10"/>
      <color theme="1"/>
      <name val="Arial"/>
      <family val="2"/>
    </font>
    <font>
      <sz val="8"/>
      <name val="Arial"/>
      <family val="2"/>
    </font>
    <font>
      <sz val="14"/>
      <name val="Arial"/>
      <family val="2"/>
    </font>
    <font>
      <sz val="11"/>
      <color theme="4"/>
      <name val="Arial"/>
      <family val="2"/>
    </font>
    <font>
      <sz val="11"/>
      <color theme="3"/>
      <name val="Arial"/>
      <family val="2"/>
    </font>
    <font>
      <b/>
      <i/>
      <sz val="10"/>
      <color theme="1"/>
      <name val="Arial"/>
      <family val="2"/>
    </font>
    <font>
      <i/>
      <sz val="11"/>
      <color theme="1"/>
      <name val="Arial"/>
      <family val="2"/>
    </font>
    <font>
      <sz val="14"/>
      <color theme="1"/>
      <name val="Arial"/>
      <family val="2"/>
    </font>
    <font>
      <b/>
      <sz val="14"/>
      <color theme="1"/>
      <name val="Arial"/>
      <family val="2"/>
    </font>
    <font>
      <b/>
      <sz val="14"/>
      <name val="Arial"/>
      <family val="2"/>
    </font>
    <font>
      <b/>
      <i/>
      <sz val="14"/>
      <name val="Arial"/>
      <family val="2"/>
    </font>
    <font>
      <sz val="11"/>
      <color theme="1"/>
      <name val="Arial"/>
      <family val="2"/>
    </font>
    <font>
      <sz val="10"/>
      <color theme="1"/>
      <name val="Arial"/>
      <family val="2"/>
    </font>
    <font>
      <sz val="9"/>
      <color theme="1"/>
      <name val="Arial"/>
      <family val="2"/>
    </font>
    <font>
      <i/>
      <sz val="9"/>
      <color theme="1"/>
      <name val="Arial"/>
      <family val="2"/>
    </font>
    <font>
      <b/>
      <sz val="9"/>
      <color indexed="81"/>
      <name val="Tahoma"/>
      <family val="2"/>
    </font>
    <font>
      <b/>
      <sz val="9"/>
      <color theme="1"/>
      <name val="Arial"/>
      <family val="2"/>
    </font>
    <font>
      <sz val="11"/>
      <color theme="1"/>
      <name val="Arial"/>
      <family val="2"/>
    </font>
    <font>
      <sz val="10"/>
      <color theme="1"/>
      <name val="Arial"/>
      <family val="2"/>
    </font>
    <font>
      <sz val="9"/>
      <color theme="1"/>
      <name val="Arial"/>
      <family val="2"/>
    </font>
    <font>
      <sz val="9"/>
      <name val="Arial"/>
      <family val="2"/>
    </font>
    <font>
      <i/>
      <sz val="9"/>
      <color theme="1"/>
      <name val="Arial"/>
      <family val="2"/>
    </font>
    <font>
      <i/>
      <sz val="11"/>
      <color theme="1"/>
      <name val="Arial"/>
      <family val="2"/>
    </font>
    <font>
      <sz val="11"/>
      <color theme="1"/>
      <name val="Arial"/>
      <family val="2"/>
    </font>
    <font>
      <sz val="10"/>
      <color theme="1"/>
      <name val="Arial"/>
      <family val="2"/>
    </font>
    <font>
      <sz val="9"/>
      <color theme="1"/>
      <name val="Arial"/>
      <family val="2"/>
    </font>
    <font>
      <sz val="9"/>
      <name val="Arial"/>
      <family val="2"/>
    </font>
    <font>
      <i/>
      <sz val="9"/>
      <color theme="1"/>
      <name val="Arial"/>
      <family val="2"/>
    </font>
    <font>
      <i/>
      <sz val="11"/>
      <color theme="1"/>
      <name val="Arial"/>
      <family val="2"/>
    </font>
    <font>
      <b/>
      <sz val="9"/>
      <color rgb="FFFF0000"/>
      <name val="Arial"/>
      <family val="2"/>
    </font>
    <font>
      <i/>
      <sz val="9"/>
      <color rgb="FFFF0000"/>
      <name val="Arial"/>
      <family val="2"/>
    </font>
    <font>
      <b/>
      <sz val="10"/>
      <color rgb="FFFF0000"/>
      <name val="Arial"/>
      <family val="2"/>
    </font>
    <font>
      <b/>
      <sz val="12"/>
      <name val="Arial"/>
      <family val="2"/>
    </font>
    <font>
      <sz val="11"/>
      <color theme="1"/>
      <name val="Arial"/>
      <family val="2"/>
    </font>
    <font>
      <sz val="10"/>
      <color theme="1"/>
      <name val="Arial"/>
      <family val="2"/>
    </font>
    <font>
      <sz val="9"/>
      <color theme="1"/>
      <name val="Arial"/>
      <family val="2"/>
    </font>
    <font>
      <sz val="9"/>
      <name val="Arial"/>
      <family val="2"/>
    </font>
    <font>
      <i/>
      <sz val="9"/>
      <color theme="1"/>
      <name val="Arial"/>
      <family val="2"/>
    </font>
    <font>
      <i/>
      <sz val="11"/>
      <color theme="1"/>
      <name val="Arial"/>
      <family val="2"/>
    </font>
  </fonts>
  <fills count="8">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6" tint="-0.249977111117893"/>
        <bgColor indexed="64"/>
      </patternFill>
    </fill>
  </fills>
  <borders count="16">
    <border>
      <left/>
      <right/>
      <top/>
      <bottom/>
      <diagonal/>
    </border>
    <border>
      <left/>
      <right/>
      <top/>
      <bottom style="medium">
        <color indexed="64"/>
      </bottom>
      <diagonal/>
    </border>
    <border>
      <left/>
      <right/>
      <top/>
      <bottom style="thin">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right style="hair">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diagonal/>
    </border>
    <border>
      <left/>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s>
  <cellStyleXfs count="2">
    <xf numFmtId="0" fontId="0" fillId="0" borderId="0"/>
    <xf numFmtId="0" fontId="2" fillId="0" borderId="0" applyNumberFormat="0" applyFill="0" applyBorder="0" applyAlignment="0" applyProtection="0"/>
  </cellStyleXfs>
  <cellXfs count="223">
    <xf numFmtId="0" fontId="0" fillId="0" borderId="0" xfId="0"/>
    <xf numFmtId="0" fontId="4"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0" fontId="5" fillId="0" borderId="0" xfId="0" applyFont="1" applyAlignment="1">
      <alignment horizontal="center" vertical="center" wrapText="1"/>
    </xf>
    <xf numFmtId="0" fontId="4" fillId="0" borderId="0" xfId="0" applyFont="1" applyAlignment="1">
      <alignment horizontal="left" vertical="center"/>
    </xf>
    <xf numFmtId="0" fontId="9"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7" fillId="0" borderId="0" xfId="0" applyFont="1" applyAlignment="1">
      <alignment vertical="center"/>
    </xf>
    <xf numFmtId="0" fontId="19" fillId="0" borderId="0" xfId="0" applyFont="1" applyAlignment="1">
      <alignment vertical="center"/>
    </xf>
    <xf numFmtId="0" fontId="22" fillId="0" borderId="0" xfId="0" applyFont="1" applyAlignment="1">
      <alignment vertical="center"/>
    </xf>
    <xf numFmtId="0" fontId="24" fillId="0" borderId="0" xfId="0" applyFont="1" applyAlignment="1">
      <alignment horizontal="center" vertical="center"/>
    </xf>
    <xf numFmtId="0" fontId="9" fillId="0" borderId="0" xfId="0" applyFont="1" applyAlignment="1">
      <alignment horizontal="center" vertical="center"/>
    </xf>
    <xf numFmtId="0" fontId="29" fillId="0" borderId="0" xfId="0" applyFont="1" applyAlignment="1">
      <alignment horizontal="center" vertical="center"/>
    </xf>
    <xf numFmtId="0" fontId="15" fillId="0" borderId="0" xfId="0" applyFont="1" applyAlignment="1">
      <alignment vertical="center"/>
    </xf>
    <xf numFmtId="0" fontId="29" fillId="0" borderId="0" xfId="0" applyFont="1" applyAlignment="1">
      <alignment horizontal="left" vertical="center"/>
    </xf>
    <xf numFmtId="0" fontId="29" fillId="0" borderId="0" xfId="0" applyFont="1" applyAlignment="1">
      <alignment vertical="center"/>
    </xf>
    <xf numFmtId="0" fontId="6" fillId="0" borderId="0" xfId="0" applyFont="1" applyAlignment="1">
      <alignment horizontal="left" vertical="center"/>
    </xf>
    <xf numFmtId="0" fontId="30" fillId="0" borderId="0" xfId="0" applyFont="1" applyAlignment="1">
      <alignment horizontal="center" vertical="center"/>
    </xf>
    <xf numFmtId="0" fontId="13" fillId="0" borderId="0" xfId="0" applyFont="1" applyAlignment="1">
      <alignment horizontal="center" vertical="center"/>
    </xf>
    <xf numFmtId="164" fontId="13" fillId="0" borderId="0" xfId="0" applyNumberFormat="1" applyFont="1" applyAlignment="1">
      <alignment horizontal="center" vertical="center"/>
    </xf>
    <xf numFmtId="0" fontId="10" fillId="0" borderId="0" xfId="0" applyFont="1" applyAlignment="1">
      <alignment horizontal="center" vertical="center"/>
    </xf>
    <xf numFmtId="164" fontId="31" fillId="2" borderId="0" xfId="0" applyNumberFormat="1" applyFont="1" applyFill="1" applyAlignment="1">
      <alignment horizontal="center" vertical="center" wrapText="1"/>
    </xf>
    <xf numFmtId="164" fontId="13" fillId="0" borderId="0" xfId="0" applyNumberFormat="1" applyFont="1" applyAlignment="1">
      <alignment horizontal="center" vertical="center" wrapText="1"/>
    </xf>
    <xf numFmtId="165" fontId="13" fillId="0" borderId="0" xfId="0" applyNumberFormat="1" applyFont="1" applyAlignment="1">
      <alignment horizontal="center" vertical="center"/>
    </xf>
    <xf numFmtId="0" fontId="13" fillId="0" borderId="0" xfId="0" applyFont="1" applyAlignment="1">
      <alignment horizontal="center" vertical="center" wrapText="1"/>
    </xf>
    <xf numFmtId="0" fontId="31" fillId="2" borderId="0" xfId="0" applyFont="1" applyFill="1" applyAlignment="1">
      <alignment horizontal="center" vertical="center" wrapText="1"/>
    </xf>
    <xf numFmtId="0" fontId="32" fillId="2" borderId="0" xfId="0" applyFont="1" applyFill="1" applyAlignment="1">
      <alignment horizontal="center" vertical="center" wrapText="1"/>
    </xf>
    <xf numFmtId="0" fontId="32" fillId="2" borderId="0" xfId="0" applyFont="1" applyFill="1" applyAlignment="1">
      <alignment horizontal="center" vertical="center"/>
    </xf>
    <xf numFmtId="0" fontId="13" fillId="3" borderId="0" xfId="0" applyFont="1" applyFill="1" applyAlignment="1">
      <alignment horizontal="center" vertical="center" wrapText="1"/>
    </xf>
    <xf numFmtId="167" fontId="13" fillId="0" borderId="0" xfId="0" applyNumberFormat="1" applyFont="1" applyAlignment="1">
      <alignment horizontal="center" vertical="center"/>
    </xf>
    <xf numFmtId="166" fontId="13" fillId="0" borderId="0" xfId="0" applyNumberFormat="1" applyFont="1" applyAlignment="1">
      <alignment horizontal="center" vertical="center"/>
    </xf>
    <xf numFmtId="164" fontId="9" fillId="0" borderId="0" xfId="0" applyNumberFormat="1" applyFont="1" applyAlignment="1">
      <alignment horizontal="center" vertical="center"/>
    </xf>
    <xf numFmtId="0" fontId="12" fillId="0" borderId="0" xfId="0" applyFont="1" applyAlignment="1">
      <alignment horizontal="center" vertical="center"/>
    </xf>
    <xf numFmtId="49" fontId="13" fillId="0" borderId="0" xfId="0" applyNumberFormat="1" applyFont="1" applyAlignment="1">
      <alignment horizontal="center" vertical="center"/>
    </xf>
    <xf numFmtId="0" fontId="34" fillId="0" borderId="0" xfId="0" applyFont="1" applyAlignment="1">
      <alignment horizontal="center" vertical="center"/>
    </xf>
    <xf numFmtId="0" fontId="12" fillId="0" borderId="0" xfId="0" applyFont="1" applyAlignment="1">
      <alignment horizontal="center" vertical="center" wrapText="1"/>
    </xf>
    <xf numFmtId="49" fontId="12" fillId="0" borderId="0" xfId="0" applyNumberFormat="1" applyFont="1" applyAlignment="1">
      <alignment horizontal="center" vertical="center" wrapText="1"/>
    </xf>
    <xf numFmtId="169" fontId="12" fillId="0" borderId="0" xfId="0" applyNumberFormat="1" applyFont="1" applyAlignment="1">
      <alignment horizontal="center" vertical="center" wrapText="1"/>
    </xf>
    <xf numFmtId="0" fontId="31" fillId="2" borderId="0" xfId="0" applyFont="1" applyFill="1" applyAlignment="1">
      <alignment horizontal="center" vertical="center"/>
    </xf>
    <xf numFmtId="0" fontId="12" fillId="0" borderId="0" xfId="0" applyFont="1" applyAlignment="1">
      <alignment horizontal="center" vertical="center" shrinkToFit="1"/>
    </xf>
    <xf numFmtId="164" fontId="12" fillId="0" borderId="0" xfId="0" applyNumberFormat="1" applyFont="1" applyAlignment="1">
      <alignment horizontal="center" vertical="center"/>
    </xf>
    <xf numFmtId="170" fontId="12" fillId="0" borderId="0" xfId="0" applyNumberFormat="1" applyFont="1" applyAlignment="1">
      <alignment horizontal="center" vertical="center" wrapText="1"/>
    </xf>
    <xf numFmtId="167" fontId="39" fillId="0" borderId="0" xfId="0" applyNumberFormat="1" applyFont="1" applyAlignment="1">
      <alignment horizontal="center" vertical="center"/>
    </xf>
    <xf numFmtId="165" fontId="39" fillId="0" borderId="0" xfId="0" applyNumberFormat="1" applyFont="1" applyAlignment="1">
      <alignment horizontal="center" vertical="center"/>
    </xf>
    <xf numFmtId="164" fontId="39" fillId="0" borderId="0" xfId="0" applyNumberFormat="1" applyFont="1" applyAlignment="1">
      <alignment horizontal="center" vertical="center"/>
    </xf>
    <xf numFmtId="166" fontId="39" fillId="0" borderId="0" xfId="0" applyNumberFormat="1" applyFont="1" applyAlignment="1">
      <alignment horizontal="center" vertical="center"/>
    </xf>
    <xf numFmtId="0" fontId="39" fillId="0" borderId="0" xfId="0" applyFont="1" applyAlignment="1">
      <alignment horizontal="center" vertical="center" wrapText="1"/>
    </xf>
    <xf numFmtId="164" fontId="40" fillId="0" borderId="0" xfId="0" applyNumberFormat="1" applyFont="1" applyAlignment="1">
      <alignment horizontal="center" vertical="center"/>
    </xf>
    <xf numFmtId="169" fontId="41" fillId="0" borderId="0" xfId="0" applyNumberFormat="1" applyFont="1" applyAlignment="1">
      <alignment horizontal="center" vertical="center"/>
    </xf>
    <xf numFmtId="169" fontId="41" fillId="0" borderId="0" xfId="0" applyNumberFormat="1" applyFont="1" applyAlignment="1">
      <alignment horizontal="center" vertical="center" wrapText="1"/>
    </xf>
    <xf numFmtId="0" fontId="41" fillId="0" borderId="0" xfId="0" applyFont="1" applyAlignment="1">
      <alignment horizontal="center" vertical="center"/>
    </xf>
    <xf numFmtId="0" fontId="41" fillId="0" borderId="0" xfId="0" applyFont="1" applyAlignment="1">
      <alignment horizontal="center" vertical="center" shrinkToFit="1"/>
    </xf>
    <xf numFmtId="164" fontId="41" fillId="0" borderId="0" xfId="0" applyNumberFormat="1" applyFont="1" applyAlignment="1">
      <alignment horizontal="center" vertical="center"/>
    </xf>
    <xf numFmtId="0" fontId="39" fillId="0" borderId="0" xfId="0" applyFont="1" applyAlignment="1">
      <alignment horizontal="center" vertical="center"/>
    </xf>
    <xf numFmtId="49" fontId="39" fillId="0" borderId="0" xfId="0" applyNumberFormat="1" applyFont="1" applyAlignment="1">
      <alignment horizontal="center" vertical="center"/>
    </xf>
    <xf numFmtId="0" fontId="40" fillId="0" borderId="0" xfId="0" applyFont="1" applyAlignment="1">
      <alignment horizontal="center" vertical="center"/>
    </xf>
    <xf numFmtId="49" fontId="41" fillId="0" borderId="0" xfId="0" applyNumberFormat="1" applyFont="1" applyAlignment="1">
      <alignment horizontal="center" vertical="center" wrapText="1"/>
    </xf>
    <xf numFmtId="49" fontId="42" fillId="0" borderId="0" xfId="0" applyNumberFormat="1" applyFont="1" applyAlignment="1">
      <alignment horizontal="center" vertical="center" wrapText="1"/>
    </xf>
    <xf numFmtId="0" fontId="41" fillId="0" borderId="0" xfId="0" applyFont="1" applyAlignment="1">
      <alignment horizontal="center" vertical="center" wrapText="1"/>
    </xf>
    <xf numFmtId="170" fontId="41" fillId="0" borderId="0" xfId="0" applyNumberFormat="1" applyFont="1" applyAlignment="1">
      <alignment horizontal="center" vertical="center" wrapText="1"/>
    </xf>
    <xf numFmtId="0" fontId="10" fillId="0" borderId="0" xfId="0" applyFont="1" applyAlignment="1">
      <alignment vertical="center"/>
    </xf>
    <xf numFmtId="0" fontId="30" fillId="0" borderId="0" xfId="0" applyFont="1" applyAlignment="1">
      <alignment horizontal="left" vertical="center" wrapText="1" indent="1"/>
    </xf>
    <xf numFmtId="0" fontId="13" fillId="0" borderId="0" xfId="0" applyFont="1" applyAlignment="1">
      <alignment horizontal="left" vertical="center" wrapText="1" indent="1"/>
    </xf>
    <xf numFmtId="0" fontId="12" fillId="0" borderId="0" xfId="0" applyFont="1" applyAlignment="1">
      <alignment horizontal="left" vertical="center" wrapText="1" indent="1"/>
    </xf>
    <xf numFmtId="0" fontId="41" fillId="0" borderId="0" xfId="0" applyFont="1" applyAlignment="1">
      <alignment horizontal="left" vertical="center" wrapText="1" indent="1"/>
    </xf>
    <xf numFmtId="169" fontId="12" fillId="0" borderId="0" xfId="0" applyNumberFormat="1" applyFont="1" applyAlignment="1">
      <alignment horizontal="center" vertical="center"/>
    </xf>
    <xf numFmtId="0" fontId="12" fillId="0" borderId="0" xfId="0" applyFont="1" applyAlignment="1">
      <alignment horizontal="left" vertical="center" wrapText="1"/>
    </xf>
    <xf numFmtId="49" fontId="14" fillId="0" borderId="0" xfId="0" applyNumberFormat="1" applyFont="1" applyAlignment="1">
      <alignment horizontal="center" vertical="center" wrapText="1"/>
    </xf>
    <xf numFmtId="0" fontId="16" fillId="0" borderId="0" xfId="0" applyFont="1" applyAlignment="1">
      <alignment vertical="center"/>
    </xf>
    <xf numFmtId="171" fontId="9" fillId="0" borderId="0" xfId="0" applyNumberFormat="1" applyFont="1" applyAlignment="1">
      <alignment vertical="center"/>
    </xf>
    <xf numFmtId="0" fontId="9" fillId="0" borderId="11" xfId="0" applyFont="1" applyBorder="1" applyAlignment="1">
      <alignment vertical="center"/>
    </xf>
    <xf numFmtId="0" fontId="9" fillId="0" borderId="12" xfId="0" applyFont="1" applyBorder="1" applyAlignment="1">
      <alignment vertical="center"/>
    </xf>
    <xf numFmtId="0" fontId="9" fillId="0" borderId="4" xfId="0" applyFont="1" applyBorder="1" applyAlignment="1">
      <alignment vertical="center"/>
    </xf>
    <xf numFmtId="0" fontId="9" fillId="0" borderId="5" xfId="0" applyFont="1" applyBorder="1" applyAlignment="1">
      <alignment vertical="center"/>
    </xf>
    <xf numFmtId="0" fontId="9" fillId="0" borderId="13" xfId="0" applyFont="1" applyBorder="1" applyAlignment="1">
      <alignment vertical="center"/>
    </xf>
    <xf numFmtId="0" fontId="9" fillId="0" borderId="3" xfId="0" applyFont="1" applyBorder="1" applyAlignment="1">
      <alignment vertical="center"/>
    </xf>
    <xf numFmtId="0" fontId="9" fillId="0" borderId="14" xfId="0" applyFont="1" applyBorder="1" applyAlignment="1">
      <alignment vertical="center"/>
    </xf>
    <xf numFmtId="0" fontId="14" fillId="0" borderId="10" xfId="0" applyFont="1" applyBorder="1" applyAlignment="1">
      <alignment vertical="center"/>
    </xf>
    <xf numFmtId="167" fontId="45" fillId="0" borderId="0" xfId="0" applyNumberFormat="1" applyFont="1" applyAlignment="1">
      <alignment horizontal="center" vertical="center"/>
    </xf>
    <xf numFmtId="165" fontId="45" fillId="0" borderId="0" xfId="0" applyNumberFormat="1" applyFont="1" applyAlignment="1">
      <alignment horizontal="center" vertical="center"/>
    </xf>
    <xf numFmtId="164" fontId="45" fillId="0" borderId="0" xfId="0" applyNumberFormat="1" applyFont="1" applyAlignment="1">
      <alignment horizontal="center" vertical="center"/>
    </xf>
    <xf numFmtId="166" fontId="45" fillId="0" borderId="0" xfId="0" applyNumberFormat="1" applyFont="1" applyAlignment="1">
      <alignment horizontal="center" vertical="center"/>
    </xf>
    <xf numFmtId="0" fontId="45" fillId="0" borderId="0" xfId="0" applyFont="1" applyAlignment="1">
      <alignment horizontal="center" vertical="center" wrapText="1"/>
    </xf>
    <xf numFmtId="164" fontId="46" fillId="0" borderId="0" xfId="0" applyNumberFormat="1" applyFont="1" applyAlignment="1">
      <alignment horizontal="center" vertical="center"/>
    </xf>
    <xf numFmtId="169" fontId="47" fillId="0" borderId="0" xfId="0" applyNumberFormat="1" applyFont="1" applyAlignment="1">
      <alignment horizontal="center" vertical="center" wrapText="1"/>
    </xf>
    <xf numFmtId="169" fontId="47" fillId="0" borderId="0" xfId="0" applyNumberFormat="1" applyFont="1" applyAlignment="1">
      <alignment horizontal="center" vertical="center"/>
    </xf>
    <xf numFmtId="0" fontId="47" fillId="0" borderId="0" xfId="0" applyFont="1" applyAlignment="1">
      <alignment horizontal="left" vertical="center" wrapText="1"/>
    </xf>
    <xf numFmtId="0" fontId="47" fillId="0" borderId="0" xfId="0" applyFont="1" applyAlignment="1">
      <alignment horizontal="center" vertical="center" shrinkToFit="1"/>
    </xf>
    <xf numFmtId="0" fontId="47" fillId="0" borderId="0" xfId="0" applyFont="1" applyAlignment="1">
      <alignment horizontal="center" vertical="center"/>
    </xf>
    <xf numFmtId="164" fontId="47" fillId="0" borderId="0" xfId="0" applyNumberFormat="1" applyFont="1" applyAlignment="1">
      <alignment horizontal="center" vertical="center"/>
    </xf>
    <xf numFmtId="0" fontId="45" fillId="0" borderId="0" xfId="0" applyFont="1" applyAlignment="1">
      <alignment horizontal="center" vertical="center"/>
    </xf>
    <xf numFmtId="49" fontId="45" fillId="0" borderId="0" xfId="0" applyNumberFormat="1" applyFont="1" applyAlignment="1">
      <alignment horizontal="center" vertical="center"/>
    </xf>
    <xf numFmtId="0" fontId="46" fillId="0" borderId="0" xfId="0" applyFont="1" applyAlignment="1">
      <alignment horizontal="center" vertical="center"/>
    </xf>
    <xf numFmtId="49" fontId="47" fillId="0" borderId="0" xfId="0" applyNumberFormat="1" applyFont="1" applyAlignment="1">
      <alignment horizontal="center" vertical="center" wrapText="1"/>
    </xf>
    <xf numFmtId="49" fontId="49" fillId="0" borderId="0" xfId="0" applyNumberFormat="1" applyFont="1" applyAlignment="1">
      <alignment horizontal="center" vertical="center" wrapText="1"/>
    </xf>
    <xf numFmtId="0" fontId="50" fillId="0" borderId="0" xfId="0" applyFont="1" applyAlignment="1">
      <alignment horizontal="center" vertical="center"/>
    </xf>
    <xf numFmtId="0" fontId="47" fillId="0" borderId="0" xfId="0" applyFont="1" applyAlignment="1">
      <alignment horizontal="center" vertical="center" wrapText="1"/>
    </xf>
    <xf numFmtId="170" fontId="47" fillId="0" borderId="0" xfId="0" applyNumberFormat="1" applyFont="1" applyAlignment="1">
      <alignment horizontal="center" vertical="center" wrapText="1"/>
    </xf>
    <xf numFmtId="0" fontId="48" fillId="0" borderId="0" xfId="0" applyFont="1" applyAlignment="1">
      <alignment horizontal="center" vertical="center"/>
    </xf>
    <xf numFmtId="167" fontId="51" fillId="0" borderId="0" xfId="0" applyNumberFormat="1" applyFont="1" applyAlignment="1">
      <alignment horizontal="center" vertical="center"/>
    </xf>
    <xf numFmtId="165" fontId="51" fillId="0" borderId="0" xfId="0" applyNumberFormat="1" applyFont="1" applyAlignment="1">
      <alignment horizontal="center" vertical="center"/>
    </xf>
    <xf numFmtId="164" fontId="51" fillId="0" borderId="0" xfId="0" applyNumberFormat="1" applyFont="1" applyAlignment="1">
      <alignment horizontal="center" vertical="center"/>
    </xf>
    <xf numFmtId="166" fontId="51" fillId="0" borderId="0" xfId="0" applyNumberFormat="1" applyFont="1" applyAlignment="1">
      <alignment horizontal="center" vertical="center"/>
    </xf>
    <xf numFmtId="0" fontId="51" fillId="0" borderId="0" xfId="0" applyFont="1" applyAlignment="1">
      <alignment horizontal="center" vertical="center" wrapText="1"/>
    </xf>
    <xf numFmtId="164" fontId="52" fillId="0" borderId="0" xfId="0" applyNumberFormat="1" applyFont="1" applyAlignment="1">
      <alignment horizontal="center" vertical="center"/>
    </xf>
    <xf numFmtId="169" fontId="53" fillId="0" borderId="0" xfId="0" applyNumberFormat="1" applyFont="1" applyAlignment="1">
      <alignment horizontal="center" vertical="center" wrapText="1"/>
    </xf>
    <xf numFmtId="169" fontId="53" fillId="0" borderId="0" xfId="0" applyNumberFormat="1" applyFont="1" applyAlignment="1">
      <alignment horizontal="center" vertical="center"/>
    </xf>
    <xf numFmtId="0" fontId="53" fillId="0" borderId="0" xfId="0" applyFont="1" applyAlignment="1">
      <alignment horizontal="left" vertical="center" wrapText="1"/>
    </xf>
    <xf numFmtId="0" fontId="53" fillId="0" borderId="0" xfId="0" applyFont="1" applyAlignment="1">
      <alignment horizontal="center" vertical="center" shrinkToFit="1"/>
    </xf>
    <xf numFmtId="0" fontId="53" fillId="0" borderId="0" xfId="0" applyFont="1" applyAlignment="1">
      <alignment horizontal="center" vertical="center"/>
    </xf>
    <xf numFmtId="164" fontId="53" fillId="0" borderId="0" xfId="0" applyNumberFormat="1" applyFont="1" applyAlignment="1">
      <alignment horizontal="center" vertical="center"/>
    </xf>
    <xf numFmtId="164" fontId="54" fillId="0" borderId="0" xfId="0" applyNumberFormat="1" applyFont="1" applyAlignment="1">
      <alignment horizontal="center" vertical="center"/>
    </xf>
    <xf numFmtId="0" fontId="51" fillId="0" borderId="0" xfId="0" applyFont="1" applyAlignment="1">
      <alignment horizontal="center" vertical="center"/>
    </xf>
    <xf numFmtId="49" fontId="51" fillId="0" borderId="0" xfId="0" applyNumberFormat="1" applyFont="1" applyAlignment="1">
      <alignment horizontal="center" vertical="center"/>
    </xf>
    <xf numFmtId="0" fontId="52" fillId="0" borderId="0" xfId="0" applyFont="1" applyAlignment="1">
      <alignment horizontal="center" vertical="center"/>
    </xf>
    <xf numFmtId="49" fontId="53" fillId="0" borderId="0" xfId="0" applyNumberFormat="1" applyFont="1" applyAlignment="1">
      <alignment horizontal="center" vertical="center" wrapText="1"/>
    </xf>
    <xf numFmtId="49" fontId="55" fillId="0" borderId="0" xfId="0" applyNumberFormat="1" applyFont="1" applyAlignment="1">
      <alignment horizontal="center" vertical="center" wrapText="1"/>
    </xf>
    <xf numFmtId="0" fontId="56" fillId="0" borderId="0" xfId="0" applyFont="1" applyAlignment="1">
      <alignment horizontal="center" vertical="center"/>
    </xf>
    <xf numFmtId="0" fontId="53" fillId="0" borderId="0" xfId="0" applyFont="1" applyAlignment="1">
      <alignment horizontal="center" vertical="center" wrapText="1"/>
    </xf>
    <xf numFmtId="170" fontId="53" fillId="0" borderId="0" xfId="0" applyNumberFormat="1" applyFont="1" applyAlignment="1">
      <alignment horizontal="center" vertical="center" wrapText="1"/>
    </xf>
    <xf numFmtId="167" fontId="51" fillId="0" borderId="0" xfId="0" applyNumberFormat="1" applyFont="1" applyAlignment="1">
      <alignment horizontal="center" vertical="center" wrapText="1"/>
    </xf>
    <xf numFmtId="49" fontId="58" fillId="0" borderId="0" xfId="0" applyNumberFormat="1" applyFont="1" applyAlignment="1">
      <alignment horizontal="center" vertical="center" wrapText="1"/>
    </xf>
    <xf numFmtId="0" fontId="59" fillId="0" borderId="0" xfId="0" applyFont="1" applyAlignment="1">
      <alignment horizontal="center" vertical="center"/>
    </xf>
    <xf numFmtId="1" fontId="54" fillId="0" borderId="0" xfId="0" applyNumberFormat="1" applyFont="1" applyAlignment="1">
      <alignment horizontal="center" vertical="center"/>
    </xf>
    <xf numFmtId="167" fontId="13" fillId="0" borderId="0" xfId="0" applyNumberFormat="1" applyFont="1" applyAlignment="1">
      <alignment horizontal="center" vertical="center" wrapText="1"/>
    </xf>
    <xf numFmtId="167" fontId="61" fillId="0" borderId="0" xfId="0" applyNumberFormat="1" applyFont="1" applyAlignment="1">
      <alignment horizontal="center" vertical="center"/>
    </xf>
    <xf numFmtId="165" fontId="61" fillId="0" borderId="0" xfId="0" applyNumberFormat="1" applyFont="1" applyAlignment="1">
      <alignment horizontal="center" vertical="center"/>
    </xf>
    <xf numFmtId="164" fontId="61" fillId="0" borderId="0" xfId="0" applyNumberFormat="1" applyFont="1" applyAlignment="1">
      <alignment horizontal="center" vertical="center"/>
    </xf>
    <xf numFmtId="166" fontId="61" fillId="0" borderId="0" xfId="0" applyNumberFormat="1" applyFont="1" applyAlignment="1">
      <alignment horizontal="center" vertical="center"/>
    </xf>
    <xf numFmtId="0" fontId="61" fillId="0" borderId="0" xfId="0" applyFont="1" applyAlignment="1">
      <alignment horizontal="center" vertical="center" wrapText="1"/>
    </xf>
    <xf numFmtId="164" fontId="62" fillId="0" borderId="0" xfId="0" applyNumberFormat="1" applyFont="1" applyAlignment="1">
      <alignment horizontal="center" vertical="center"/>
    </xf>
    <xf numFmtId="169" fontId="63" fillId="0" borderId="0" xfId="0" applyNumberFormat="1" applyFont="1" applyAlignment="1">
      <alignment horizontal="center" vertical="center" wrapText="1"/>
    </xf>
    <xf numFmtId="169" fontId="63" fillId="0" borderId="0" xfId="0" applyNumberFormat="1" applyFont="1" applyAlignment="1">
      <alignment horizontal="center" vertical="center"/>
    </xf>
    <xf numFmtId="0" fontId="63" fillId="0" borderId="0" xfId="0" applyFont="1" applyAlignment="1">
      <alignment horizontal="left" vertical="center" wrapText="1"/>
    </xf>
    <xf numFmtId="0" fontId="63" fillId="0" borderId="0" xfId="0" applyFont="1" applyAlignment="1">
      <alignment horizontal="center" vertical="center" shrinkToFit="1"/>
    </xf>
    <xf numFmtId="0" fontId="63" fillId="0" borderId="0" xfId="0" applyFont="1" applyAlignment="1">
      <alignment horizontal="center" vertical="center"/>
    </xf>
    <xf numFmtId="164" fontId="63" fillId="0" borderId="0" xfId="0" applyNumberFormat="1" applyFont="1" applyAlignment="1">
      <alignment horizontal="center" vertical="center"/>
    </xf>
    <xf numFmtId="164" fontId="64" fillId="0" borderId="0" xfId="0" applyNumberFormat="1" applyFont="1" applyAlignment="1">
      <alignment horizontal="center" vertical="center"/>
    </xf>
    <xf numFmtId="0" fontId="61" fillId="0" borderId="0" xfId="0" applyFont="1" applyAlignment="1">
      <alignment horizontal="center" vertical="center"/>
    </xf>
    <xf numFmtId="49" fontId="61" fillId="0" borderId="0" xfId="0" applyNumberFormat="1" applyFont="1" applyAlignment="1">
      <alignment horizontal="center" vertical="center"/>
    </xf>
    <xf numFmtId="0" fontId="62" fillId="0" borderId="0" xfId="0" applyFont="1" applyAlignment="1">
      <alignment horizontal="center" vertical="center"/>
    </xf>
    <xf numFmtId="49" fontId="63" fillId="0" borderId="0" xfId="0" applyNumberFormat="1" applyFont="1" applyAlignment="1">
      <alignment horizontal="center" vertical="center" wrapText="1"/>
    </xf>
    <xf numFmtId="49" fontId="65" fillId="0" borderId="0" xfId="0" applyNumberFormat="1" applyFont="1" applyAlignment="1">
      <alignment horizontal="center" vertical="center" wrapText="1"/>
    </xf>
    <xf numFmtId="0" fontId="66" fillId="0" borderId="0" xfId="0" applyFont="1" applyAlignment="1">
      <alignment horizontal="center" vertical="center"/>
    </xf>
    <xf numFmtId="0" fontId="63" fillId="0" borderId="0" xfId="0" applyFont="1" applyAlignment="1">
      <alignment horizontal="center" vertical="center" wrapText="1"/>
    </xf>
    <xf numFmtId="170" fontId="63" fillId="0" borderId="0" xfId="0" applyNumberFormat="1" applyFont="1" applyAlignment="1">
      <alignment horizontal="center" vertical="center" wrapText="1"/>
    </xf>
    <xf numFmtId="1" fontId="61" fillId="0" borderId="0" xfId="0" applyNumberFormat="1" applyFont="1" applyAlignment="1">
      <alignment horizontal="center" vertical="center"/>
    </xf>
    <xf numFmtId="164" fontId="4" fillId="0" borderId="0" xfId="0" applyNumberFormat="1" applyFont="1" applyAlignment="1">
      <alignment horizontal="center" vertical="center"/>
    </xf>
    <xf numFmtId="0" fontId="2" fillId="4" borderId="0" xfId="1" applyFill="1" applyAlignment="1">
      <alignment horizontal="center" vertical="center"/>
    </xf>
    <xf numFmtId="0" fontId="2" fillId="6" borderId="0" xfId="1" applyFill="1" applyAlignment="1">
      <alignment horizontal="center" vertical="center"/>
    </xf>
    <xf numFmtId="0" fontId="21" fillId="3" borderId="0" xfId="0" applyFont="1" applyFill="1" applyAlignment="1">
      <alignment horizontal="center" vertical="center" wrapText="1"/>
    </xf>
    <xf numFmtId="0" fontId="28" fillId="5" borderId="0" xfId="0" applyFont="1" applyFill="1" applyAlignment="1">
      <alignment horizontal="left" vertical="top" wrapText="1" indent="1"/>
    </xf>
    <xf numFmtId="0" fontId="12" fillId="0" borderId="0" xfId="0" applyFont="1" applyAlignment="1">
      <alignment horizontal="right" vertical="center"/>
    </xf>
    <xf numFmtId="0" fontId="4" fillId="0" borderId="0" xfId="0" applyFont="1" applyAlignment="1">
      <alignment horizontal="right" wrapText="1"/>
    </xf>
    <xf numFmtId="168" fontId="28" fillId="5" borderId="0" xfId="0" applyNumberFormat="1" applyFont="1" applyFill="1" applyAlignment="1">
      <alignment horizontal="left" vertical="center" indent="1"/>
    </xf>
    <xf numFmtId="168" fontId="17" fillId="5" borderId="0" xfId="0" applyNumberFormat="1" applyFont="1" applyFill="1" applyAlignment="1">
      <alignment horizontal="left" vertical="center" indent="1"/>
    </xf>
    <xf numFmtId="0" fontId="4" fillId="0" borderId="0" xfId="0" applyFont="1" applyAlignment="1">
      <alignment horizontal="right" vertical="center"/>
    </xf>
    <xf numFmtId="0" fontId="12" fillId="0" borderId="0" xfId="0" applyFont="1" applyAlignment="1">
      <alignment horizontal="right" vertical="center" wrapText="1"/>
    </xf>
    <xf numFmtId="0" fontId="12" fillId="0" borderId="0" xfId="0" applyFont="1" applyAlignment="1">
      <alignment horizontal="left" vertical="center"/>
    </xf>
    <xf numFmtId="0" fontId="28" fillId="5" borderId="0" xfId="0" applyFont="1" applyFill="1" applyAlignment="1">
      <alignment horizontal="left" vertical="center" indent="1"/>
    </xf>
    <xf numFmtId="0" fontId="17" fillId="5" borderId="0" xfId="0" applyFont="1" applyFill="1" applyAlignment="1">
      <alignment horizontal="left" vertical="center" indent="1"/>
    </xf>
    <xf numFmtId="0" fontId="12" fillId="0" borderId="0" xfId="0" applyFont="1" applyAlignment="1">
      <alignment horizontal="center" vertical="center" wrapText="1"/>
    </xf>
    <xf numFmtId="0" fontId="12" fillId="0" borderId="2" xfId="0" applyFont="1" applyBorder="1" applyAlignment="1">
      <alignment horizontal="center" vertical="center" wrapText="1"/>
    </xf>
    <xf numFmtId="0" fontId="9" fillId="5" borderId="0" xfId="0" applyFont="1" applyFill="1" applyAlignment="1">
      <alignment horizontal="center" vertical="center"/>
    </xf>
    <xf numFmtId="0" fontId="16" fillId="5" borderId="0" xfId="0" applyFont="1" applyFill="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4" fillId="0" borderId="6" xfId="0" applyFont="1" applyBorder="1" applyAlignment="1">
      <alignment horizontal="center" vertical="center"/>
    </xf>
    <xf numFmtId="170" fontId="9" fillId="0" borderId="3" xfId="0" applyNumberFormat="1" applyFont="1" applyBorder="1" applyAlignment="1">
      <alignment horizontal="left" vertical="center" indent="1"/>
    </xf>
    <xf numFmtId="170" fontId="16" fillId="0" borderId="3" xfId="0" applyNumberFormat="1" applyFont="1" applyBorder="1" applyAlignment="1">
      <alignment horizontal="left" vertical="center" indent="1"/>
    </xf>
    <xf numFmtId="0" fontId="0" fillId="5" borderId="0" xfId="0" applyFill="1" applyAlignment="1">
      <alignment horizontal="left" vertical="top" wrapText="1" indent="1"/>
    </xf>
    <xf numFmtId="0" fontId="44" fillId="5" borderId="0" xfId="0" applyFont="1" applyFill="1" applyAlignment="1">
      <alignment horizontal="left" vertical="top" wrapText="1" indent="1"/>
    </xf>
    <xf numFmtId="0" fontId="3" fillId="0" borderId="1" xfId="0" applyFont="1" applyBorder="1" applyAlignment="1">
      <alignment horizontal="center" vertical="center" wrapText="1"/>
    </xf>
    <xf numFmtId="0" fontId="8" fillId="0" borderId="0" xfId="0" applyFont="1" applyAlignment="1">
      <alignment horizontal="right" vertical="center"/>
    </xf>
    <xf numFmtId="0" fontId="20" fillId="0" borderId="0" xfId="0" applyFont="1" applyAlignment="1">
      <alignment horizontal="right" vertical="center"/>
    </xf>
    <xf numFmtId="0" fontId="13" fillId="0" borderId="3" xfId="0" applyFont="1" applyBorder="1" applyAlignment="1">
      <alignment horizontal="left" vertical="center" indent="1"/>
    </xf>
    <xf numFmtId="0" fontId="3" fillId="0" borderId="3" xfId="0" applyFont="1" applyBorder="1" applyAlignment="1">
      <alignment horizontal="left" vertical="center" indent="1"/>
    </xf>
    <xf numFmtId="0" fontId="28" fillId="0" borderId="3" xfId="0" applyFont="1" applyBorder="1" applyAlignment="1">
      <alignment horizontal="left" vertical="center" indent="1"/>
    </xf>
    <xf numFmtId="0" fontId="17" fillId="0" borderId="3" xfId="0" applyFont="1" applyBorder="1" applyAlignment="1">
      <alignment horizontal="left" vertical="center" indent="1"/>
    </xf>
    <xf numFmtId="0" fontId="1" fillId="0" borderId="2" xfId="0" applyFont="1" applyBorder="1" applyAlignment="1">
      <alignment horizontal="left" vertical="center"/>
    </xf>
    <xf numFmtId="167" fontId="27" fillId="0" borderId="0" xfId="0" applyNumberFormat="1" applyFont="1" applyAlignment="1">
      <alignment horizontal="center" vertical="center"/>
    </xf>
    <xf numFmtId="167" fontId="60" fillId="0" borderId="0" xfId="0" applyNumberFormat="1" applyFont="1" applyAlignment="1">
      <alignment horizontal="center" vertical="center"/>
    </xf>
    <xf numFmtId="166" fontId="25" fillId="0" borderId="4" xfId="0" applyNumberFormat="1" applyFont="1" applyBorder="1" applyAlignment="1">
      <alignment horizontal="center" vertical="center"/>
    </xf>
    <xf numFmtId="166" fontId="26" fillId="0" borderId="0" xfId="0" applyNumberFormat="1" applyFont="1" applyAlignment="1">
      <alignment horizontal="center" vertical="center"/>
    </xf>
    <xf numFmtId="166" fontId="26" fillId="0" borderId="5" xfId="0" applyNumberFormat="1" applyFont="1" applyBorder="1" applyAlignment="1">
      <alignment horizontal="center" vertical="center"/>
    </xf>
    <xf numFmtId="166" fontId="26" fillId="0" borderId="4" xfId="0" applyNumberFormat="1" applyFont="1" applyBorder="1" applyAlignment="1">
      <alignment horizontal="center" vertical="center"/>
    </xf>
    <xf numFmtId="0" fontId="25" fillId="0" borderId="0" xfId="0" applyFont="1" applyAlignment="1">
      <alignment horizontal="center" vertical="center"/>
    </xf>
    <xf numFmtId="0" fontId="16" fillId="0" borderId="0" xfId="0" applyFont="1" applyAlignment="1">
      <alignment horizontal="right" vertical="center"/>
    </xf>
    <xf numFmtId="171" fontId="9" fillId="0" borderId="3" xfId="0" applyNumberFormat="1" applyFont="1" applyBorder="1" applyAlignment="1">
      <alignment horizontal="left" vertical="center" indent="1"/>
    </xf>
    <xf numFmtId="0" fontId="13" fillId="0" borderId="0" xfId="0" applyFont="1" applyAlignment="1">
      <alignment horizontal="center" vertical="center"/>
    </xf>
    <xf numFmtId="0" fontId="9" fillId="0" borderId="0" xfId="0" applyFont="1" applyAlignment="1">
      <alignment horizontal="left" vertical="center" indent="1"/>
    </xf>
    <xf numFmtId="1" fontId="35" fillId="0" borderId="0" xfId="0" applyNumberFormat="1" applyFont="1" applyAlignment="1">
      <alignment horizontal="center" vertical="center"/>
    </xf>
    <xf numFmtId="1" fontId="36" fillId="0" borderId="0" xfId="0" applyNumberFormat="1" applyFont="1" applyAlignment="1">
      <alignment horizontal="center" vertical="center"/>
    </xf>
    <xf numFmtId="1" fontId="35" fillId="0" borderId="4" xfId="0" applyNumberFormat="1" applyFont="1" applyBorder="1" applyAlignment="1">
      <alignment horizontal="center" vertical="center"/>
    </xf>
    <xf numFmtId="1" fontId="37" fillId="0" borderId="0" xfId="0" applyNumberFormat="1" applyFont="1" applyAlignment="1">
      <alignment horizontal="center" vertical="center"/>
    </xf>
    <xf numFmtId="1" fontId="37" fillId="0" borderId="5" xfId="0" applyNumberFormat="1" applyFont="1" applyBorder="1" applyAlignment="1">
      <alignment horizontal="center" vertical="center"/>
    </xf>
    <xf numFmtId="1" fontId="37" fillId="0" borderId="4" xfId="0" applyNumberFormat="1" applyFont="1" applyBorder="1" applyAlignment="1">
      <alignment horizontal="center" vertical="center"/>
    </xf>
    <xf numFmtId="1" fontId="36" fillId="5" borderId="0" xfId="0" applyNumberFormat="1" applyFont="1" applyFill="1" applyAlignment="1">
      <alignment horizontal="center" vertical="center"/>
    </xf>
    <xf numFmtId="1" fontId="38" fillId="5" borderId="0" xfId="0" applyNumberFormat="1" applyFont="1" applyFill="1" applyAlignment="1">
      <alignment horizontal="center" vertical="center"/>
    </xf>
    <xf numFmtId="0" fontId="9" fillId="5" borderId="8" xfId="0" applyFont="1" applyFill="1" applyBorder="1" applyAlignment="1">
      <alignment horizontal="center" vertical="center"/>
    </xf>
    <xf numFmtId="0" fontId="16" fillId="5" borderId="9" xfId="0" applyFont="1" applyFill="1" applyBorder="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9" fillId="0" borderId="3" xfId="0" applyFont="1" applyBorder="1" applyAlignment="1">
      <alignment horizontal="left" vertical="center" indent="1"/>
    </xf>
    <xf numFmtId="0" fontId="16" fillId="0" borderId="3" xfId="0" applyFont="1" applyBorder="1" applyAlignment="1">
      <alignment horizontal="left" vertical="center" indent="1"/>
    </xf>
    <xf numFmtId="168" fontId="33" fillId="0" borderId="3" xfId="0" applyNumberFormat="1" applyFont="1" applyBorder="1" applyAlignment="1">
      <alignment horizontal="left" vertical="center" indent="1"/>
    </xf>
    <xf numFmtId="168" fontId="17" fillId="0" borderId="3" xfId="0" applyNumberFormat="1" applyFont="1" applyBorder="1" applyAlignment="1">
      <alignment horizontal="left" vertical="center" indent="1"/>
    </xf>
    <xf numFmtId="0" fontId="18" fillId="0" borderId="0" xfId="0" applyFont="1" applyAlignment="1">
      <alignment horizontal="center"/>
    </xf>
    <xf numFmtId="0" fontId="29" fillId="0" borderId="0" xfId="0" applyFont="1" applyAlignment="1">
      <alignment horizontal="right" vertical="center"/>
    </xf>
    <xf numFmtId="0" fontId="15" fillId="0" borderId="15" xfId="0" applyFont="1" applyBorder="1" applyAlignment="1">
      <alignment horizontal="left" vertical="center" indent="1"/>
    </xf>
    <xf numFmtId="0" fontId="11" fillId="4" borderId="0" xfId="0" applyFont="1" applyFill="1" applyAlignment="1">
      <alignment horizontal="center" vertical="center"/>
    </xf>
    <xf numFmtId="165" fontId="27" fillId="0" borderId="3" xfId="0" applyNumberFormat="1" applyFont="1" applyBorder="1" applyAlignment="1">
      <alignment horizontal="left" vertical="center" indent="1"/>
    </xf>
    <xf numFmtId="165" fontId="3" fillId="0" borderId="3" xfId="0" applyNumberFormat="1" applyFont="1" applyBorder="1" applyAlignment="1">
      <alignment horizontal="left" vertical="center" indent="1"/>
    </xf>
    <xf numFmtId="0" fontId="33" fillId="5" borderId="0" xfId="0" applyFont="1" applyFill="1" applyAlignment="1">
      <alignment horizontal="left" vertical="top" wrapText="1" indent="1"/>
    </xf>
    <xf numFmtId="0" fontId="23" fillId="7" borderId="0" xfId="0" applyFont="1" applyFill="1" applyAlignment="1">
      <alignment horizontal="center" vertical="center"/>
    </xf>
    <xf numFmtId="0" fontId="15" fillId="0" borderId="4" xfId="0" applyFont="1" applyBorder="1" applyAlignment="1">
      <alignment horizontal="center" vertical="center" wrapText="1"/>
    </xf>
    <xf numFmtId="0" fontId="15" fillId="0" borderId="0" xfId="0" applyFont="1" applyAlignment="1">
      <alignment horizontal="center" vertical="center"/>
    </xf>
    <xf numFmtId="0" fontId="15" fillId="0" borderId="7" xfId="0" applyFont="1" applyBorder="1" applyAlignment="1">
      <alignment horizontal="center" vertical="center"/>
    </xf>
    <xf numFmtId="0" fontId="15" fillId="0" borderId="2" xfId="0" applyFont="1" applyBorder="1" applyAlignment="1">
      <alignment horizontal="center" vertical="center"/>
    </xf>
    <xf numFmtId="168" fontId="16" fillId="0" borderId="3" xfId="0" applyNumberFormat="1" applyFont="1" applyBorder="1" applyAlignment="1">
      <alignment horizontal="left" vertical="center" indent="1"/>
    </xf>
    <xf numFmtId="168" fontId="8" fillId="0" borderId="3" xfId="0" applyNumberFormat="1" applyFont="1" applyBorder="1" applyAlignment="1">
      <alignment horizontal="left" vertical="center" indent="1"/>
    </xf>
  </cellXfs>
  <cellStyles count="2">
    <cellStyle name="Hyperlink" xfId="1" builtinId="8"/>
    <cellStyle name="Normal" xfId="0" builtinId="0"/>
  </cellStyles>
  <dxfs count="37">
    <dxf>
      <font>
        <b/>
        <i val="0"/>
        <color theme="0"/>
      </font>
      <fill>
        <patternFill>
          <bgColor rgb="FFFF0000"/>
        </patternFill>
      </fill>
    </dxf>
    <dxf>
      <font>
        <b/>
        <i/>
        <color theme="0"/>
      </font>
      <fill>
        <patternFill>
          <bgColor rgb="FF0070C0"/>
        </patternFill>
      </fill>
    </dxf>
    <dxf>
      <font>
        <b/>
        <i val="0"/>
        <color rgb="FFFF0000"/>
      </font>
    </dxf>
    <dxf>
      <font>
        <strike val="0"/>
        <outline val="0"/>
        <shadow val="0"/>
        <u val="none"/>
        <vertAlign val="baseline"/>
        <sz val="10"/>
        <color theme="1"/>
        <name val="Arial"/>
        <scheme val="none"/>
      </font>
      <numFmt numFmtId="164" formatCode="m/d/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164" formatCode="m/d/yyyy;@"/>
      <alignment horizontal="center" vertical="center" textRotation="0" wrapText="0" indent="0" justifyLastLine="0" shrinkToFit="0" readingOrder="0"/>
    </dxf>
    <dxf>
      <font>
        <strike val="0"/>
        <outline val="0"/>
        <shadow val="0"/>
        <u val="none"/>
        <vertAlign val="baseline"/>
        <sz val="10"/>
        <color theme="1"/>
        <name val="Arial"/>
        <scheme val="none"/>
      </font>
      <numFmt numFmtId="164" formatCode="m/d/yyyy;@"/>
      <alignment horizontal="center" vertical="center" textRotation="0" wrapText="0" indent="0" justifyLastLine="0" shrinkToFit="0" readingOrder="0"/>
    </dxf>
    <dxf>
      <font>
        <b val="0"/>
        <i val="0"/>
        <strike val="0"/>
        <condense val="0"/>
        <extend val="0"/>
        <outline val="0"/>
        <shadow val="0"/>
        <u val="none"/>
        <vertAlign val="baseline"/>
        <sz val="9"/>
        <color theme="1"/>
        <name val="Arial"/>
        <scheme val="none"/>
      </font>
      <numFmt numFmtId="170" formatCode="\(000\)\ 000\-0000"/>
      <alignment horizontal="center" vertical="center" textRotation="0" wrapText="1" indent="0" justifyLastLine="0" shrinkToFit="0" readingOrder="0"/>
    </dxf>
    <dxf>
      <font>
        <strike val="0"/>
        <outline val="0"/>
        <shadow val="0"/>
        <u val="none"/>
        <vertAlign val="baseline"/>
        <sz val="9"/>
        <color theme="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9"/>
        <color theme="1"/>
        <name val="Arial"/>
        <scheme val="none"/>
      </font>
      <alignment horizontal="center" vertical="center" textRotation="0" wrapText="1" indent="0" justifyLastLine="0" shrinkToFit="0" readingOrder="0"/>
    </dxf>
    <dxf>
      <font>
        <strike val="0"/>
        <outline val="0"/>
        <shadow val="0"/>
        <u val="none"/>
        <vertAlign val="baseline"/>
        <sz val="9"/>
        <color theme="1"/>
        <name val="Arial"/>
        <scheme val="none"/>
      </font>
      <alignment horizontal="center" vertical="center" textRotation="0" wrapText="1" indent="0" justifyLastLine="0" shrinkToFit="0" readingOrder="0"/>
    </dxf>
    <dxf>
      <font>
        <strike val="0"/>
        <outline val="0"/>
        <shadow val="0"/>
        <u val="none"/>
        <vertAlign val="baseline"/>
        <sz val="9"/>
        <color theme="1"/>
        <name val="Arial"/>
        <scheme val="none"/>
      </font>
      <numFmt numFmtId="30" formatCode="@"/>
      <alignment horizontal="center" vertical="center" textRotation="0" wrapText="1" indent="0" justifyLastLine="0" shrinkToFit="0" readingOrder="0"/>
    </dxf>
    <dxf>
      <font>
        <b val="0"/>
        <i/>
        <strike val="0"/>
        <outline val="0"/>
        <shadow val="0"/>
        <vertAlign val="baseline"/>
        <name val="Arial"/>
        <scheme val="none"/>
      </font>
      <alignment horizontal="center" vertical="center" textRotation="0" wrapText="0" indent="0" justifyLastLine="0" shrinkToFit="0" readingOrder="0"/>
    </dxf>
    <dxf>
      <font>
        <b val="0"/>
        <i/>
        <strike val="0"/>
        <condense val="0"/>
        <extend val="0"/>
        <outline val="0"/>
        <shadow val="0"/>
        <u val="none"/>
        <vertAlign val="baseline"/>
        <sz val="9"/>
        <color theme="1"/>
        <name val="Arial"/>
        <scheme val="none"/>
      </font>
      <numFmt numFmtId="30" formatCode="@"/>
      <alignment horizontal="center" vertical="center" textRotation="0" wrapText="1" indent="0" justifyLastLine="0" shrinkToFit="0" readingOrder="0"/>
    </dxf>
    <dxf>
      <font>
        <strike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9"/>
        <color theme="1"/>
        <name val="Arial"/>
        <scheme val="none"/>
      </font>
      <numFmt numFmtId="30" formatCode="@"/>
      <alignment horizontal="center" vertical="center" textRotation="0" wrapText="1" indent="0" justifyLastLine="0" shrinkToFit="0" readingOrder="0"/>
    </dxf>
    <dxf>
      <font>
        <strike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9"/>
        <color theme="1"/>
        <name val="Arial"/>
        <scheme val="none"/>
      </font>
      <numFmt numFmtId="30" formatCode="@"/>
      <alignment horizontal="center" vertical="center" textRotation="0" wrapText="1" indent="0" justifyLastLine="0" shrinkToFit="0" readingOrder="0"/>
    </dxf>
    <dxf>
      <font>
        <strike val="0"/>
        <outline val="0"/>
        <shadow val="0"/>
        <u val="none"/>
        <vertAlign val="baseline"/>
        <sz val="10"/>
        <color theme="1"/>
        <name val="Arial"/>
        <scheme val="none"/>
      </font>
      <alignment horizontal="center" vertical="center" textRotation="0" wrapText="0" indent="0" justifyLastLine="0" shrinkToFit="0" readingOrder="0"/>
    </dxf>
    <dxf>
      <font>
        <strike val="0"/>
        <outline val="0"/>
        <shadow val="0"/>
        <vertAlign val="baseline"/>
        <name val="Arial"/>
        <scheme val="none"/>
      </font>
      <numFmt numFmtId="30" formatCode="@"/>
      <alignment horizontal="center" vertical="center" textRotation="0" wrapText="0" indent="0" justifyLastLine="0" shrinkToFit="0" readingOrder="0"/>
    </dxf>
    <dxf>
      <font>
        <strike val="0"/>
        <outline val="0"/>
        <shadow val="0"/>
        <vertAlign val="baseline"/>
        <name val="Arial"/>
        <scheme val="none"/>
      </font>
      <alignment horizontal="center" vertical="center" textRotation="0" wrapText="0" indent="0" justifyLastLine="0" shrinkToFit="0" readingOrder="0"/>
    </dxf>
    <dxf>
      <font>
        <b val="0"/>
        <strike val="0"/>
        <outline val="0"/>
        <shadow val="0"/>
        <u val="none"/>
        <vertAlign val="baseline"/>
        <sz val="9"/>
        <color auto="1"/>
        <name val="Arial"/>
        <scheme val="none"/>
      </font>
      <numFmt numFmtId="164" formatCode="m/d/yyyy;@"/>
      <alignment horizontal="center" vertical="center" textRotation="0" wrapText="0" indent="0" justifyLastLine="0" shrinkToFit="0" readingOrder="0"/>
    </dxf>
    <dxf>
      <font>
        <strike val="0"/>
        <outline val="0"/>
        <shadow val="0"/>
        <u val="none"/>
        <vertAlign val="baseline"/>
        <sz val="10"/>
        <color theme="1"/>
        <name val="Arial"/>
        <scheme val="none"/>
      </font>
      <numFmt numFmtId="164" formatCode="m/d/yyyy;@"/>
      <alignment horizontal="center" vertical="center" textRotation="0" wrapText="0" indent="0" justifyLastLine="0" shrinkToFit="0" readingOrder="0"/>
    </dxf>
    <dxf>
      <font>
        <b val="0"/>
        <i val="0"/>
        <strike val="0"/>
        <condense val="0"/>
        <extend val="0"/>
        <outline val="0"/>
        <shadow val="0"/>
        <u val="none"/>
        <vertAlign val="baseline"/>
        <sz val="9"/>
        <color theme="1"/>
        <name val="Arial"/>
        <scheme val="none"/>
      </font>
      <numFmt numFmtId="164" formatCode="m/d/yyyy;@"/>
      <alignment horizontal="center" vertical="center" textRotation="0" wrapText="0" indent="0" justifyLastLine="0" shrinkToFit="0" readingOrder="0"/>
    </dxf>
    <dxf>
      <font>
        <strike val="0"/>
        <outline val="0"/>
        <shadow val="0"/>
        <u val="none"/>
        <vertAlign val="baseline"/>
        <sz val="9"/>
        <color theme="1"/>
        <name val="Arial"/>
        <scheme val="none"/>
      </font>
      <alignment horizontal="center" vertical="center" textRotation="0" wrapText="0" indent="0" justifyLastLine="0" shrinkToFit="0" readingOrder="0"/>
    </dxf>
    <dxf>
      <font>
        <strike val="0"/>
        <outline val="0"/>
        <shadow val="0"/>
        <u val="none"/>
        <vertAlign val="baseline"/>
        <sz val="9"/>
        <color theme="1"/>
        <name val="Arial"/>
        <scheme val="none"/>
      </font>
      <alignment horizontal="center" vertical="center" textRotation="0" wrapText="0" indent="0" justifyLastLine="0" shrinkToFit="1" readingOrder="0"/>
    </dxf>
    <dxf>
      <font>
        <strike val="0"/>
        <outline val="0"/>
        <shadow val="0"/>
        <u val="none"/>
        <vertAlign val="baseline"/>
        <sz val="9"/>
        <color theme="1"/>
        <name val="Arial"/>
        <scheme val="none"/>
      </font>
      <alignment horizontal="left" vertical="center" textRotation="0" wrapText="1" relativeIndent="1" justifyLastLine="0" shrinkToFit="0" readingOrder="0"/>
    </dxf>
    <dxf>
      <font>
        <strike val="0"/>
        <outline val="0"/>
        <shadow val="0"/>
        <u val="none"/>
        <vertAlign val="baseline"/>
        <sz val="9"/>
        <color theme="1"/>
        <name val="Arial"/>
        <scheme val="none"/>
      </font>
      <numFmt numFmtId="169" formatCode="[$-409]mmm\-yyyy;@"/>
      <alignment horizontal="center" vertical="center" textRotation="0" wrapText="0" indent="0" justifyLastLine="0" shrinkToFit="0" readingOrder="0"/>
    </dxf>
    <dxf>
      <font>
        <b val="0"/>
        <i val="0"/>
        <strike val="0"/>
        <condense val="0"/>
        <extend val="0"/>
        <outline val="0"/>
        <shadow val="0"/>
        <u val="none"/>
        <vertAlign val="baseline"/>
        <sz val="9"/>
        <color theme="1"/>
        <name val="Arial"/>
        <scheme val="none"/>
      </font>
      <numFmt numFmtId="169" formatCode="[$-409]mmm\-yyyy;@"/>
      <alignment horizontal="center" vertical="center" textRotation="0" wrapText="1" indent="0" justifyLastLine="0" shrinkToFit="0" readingOrder="0"/>
    </dxf>
    <dxf>
      <font>
        <strike val="0"/>
        <outline val="0"/>
        <shadow val="0"/>
        <u val="none"/>
        <vertAlign val="baseline"/>
        <sz val="10"/>
        <color theme="1"/>
        <name val="Arial"/>
        <scheme val="none"/>
      </font>
      <numFmt numFmtId="164" formatCode="m/d/yyyy;@"/>
      <alignment horizontal="center" vertical="center" textRotation="0" wrapText="0" indent="0" justifyLastLine="0" shrinkToFit="0" readingOrder="0"/>
    </dxf>
    <dxf>
      <font>
        <strike val="0"/>
        <outline val="0"/>
        <shadow val="0"/>
        <vertAlign val="baseline"/>
        <name val="Arial"/>
        <scheme val="none"/>
      </font>
      <alignment horizontal="center" vertical="center" textRotation="0" wrapText="1" indent="0" justifyLastLine="0" shrinkToFit="0" readingOrder="0"/>
    </dxf>
    <dxf>
      <font>
        <strike val="0"/>
        <outline val="0"/>
        <shadow val="0"/>
        <vertAlign val="baseline"/>
        <name val="Arial"/>
        <scheme val="none"/>
      </font>
      <numFmt numFmtId="167" formatCode="00.00"/>
      <alignment horizontal="center" vertical="center" textRotation="0" wrapText="0" indent="0" justifyLastLine="0" shrinkToFit="0" readingOrder="0"/>
    </dxf>
    <dxf>
      <font>
        <strike val="0"/>
        <outline val="0"/>
        <shadow val="0"/>
        <vertAlign val="baseline"/>
        <name val="Arial"/>
        <scheme val="none"/>
      </font>
      <numFmt numFmtId="166" formatCode="000"/>
      <alignment horizontal="center" vertical="center" textRotation="0" wrapText="0" indent="0" justifyLastLine="0" shrinkToFit="0" readingOrder="0"/>
    </dxf>
    <dxf>
      <font>
        <strike val="0"/>
        <outline val="0"/>
        <shadow val="0"/>
        <vertAlign val="baseline"/>
        <name val="Arial"/>
        <scheme val="none"/>
      </font>
      <numFmt numFmtId="164" formatCode="m/d/yyyy;@"/>
      <alignment horizontal="center" vertical="center" textRotation="0" wrapText="0" indent="0" justifyLastLine="0" shrinkToFit="0" readingOrder="0"/>
    </dxf>
    <dxf>
      <font>
        <strike val="0"/>
        <outline val="0"/>
        <shadow val="0"/>
        <vertAlign val="baseline"/>
        <name val="Arial"/>
        <scheme val="none"/>
      </font>
      <numFmt numFmtId="165" formatCode="00000"/>
      <alignment horizontal="center" vertical="center" textRotation="0" wrapText="0" indent="0" justifyLastLine="0" shrinkToFit="0" readingOrder="0"/>
    </dxf>
    <dxf>
      <font>
        <strike val="0"/>
        <outline val="0"/>
        <shadow val="0"/>
        <vertAlign val="baseline"/>
        <name val="Arial"/>
        <scheme val="none"/>
      </font>
      <numFmt numFmtId="167" formatCode="00.00"/>
      <alignment horizontal="center" vertical="center" textRotation="0" wrapText="0" indent="0" justifyLastLine="0" shrinkToFit="0" readingOrder="0"/>
    </dxf>
    <dxf>
      <font>
        <strike val="0"/>
        <outline val="0"/>
        <shadow val="0"/>
        <vertAlign val="baseline"/>
        <name val="Arial"/>
        <scheme val="none"/>
      </font>
      <alignment horizontal="center" vertical="center" textRotation="0" wrapText="0" indent="0" justifyLastLine="0" shrinkToFit="0" readingOrder="0"/>
    </dxf>
    <dxf>
      <font>
        <strike val="0"/>
        <outline val="0"/>
        <shadow val="0"/>
        <vertAlign val="baseline"/>
        <name val="Arial"/>
        <scheme val="none"/>
      </font>
      <alignment horizontal="center" vertical="center" textRotation="0" wrapText="1" indent="0" justifyLastLine="0" shrinkToFit="0" readingOrder="0"/>
    </dxf>
  </dxfs>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07FS001\idrive\CORING\COMPLETED%20REQUEST\LOG-33-VAR_95929\Log-33-Var%20_core_schedu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 val="Report"/>
      <sheetName val="X"/>
      <sheetName val="Log-33-Var _core_schedule"/>
    </sheetNames>
    <sheetDataSet>
      <sheetData sheetId="0"/>
      <sheetData sheetId="1"/>
      <sheetData sheetId="2"/>
      <sheetData sheetId="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MasterTable" displayName="MasterTable" ref="A5:AF110" totalsRowShown="0" headerRowDxfId="36" dataDxfId="35">
  <autoFilter ref="A5:AF110" xr:uid="{00000000-0009-0000-0100-000001000000}"/>
  <sortState xmlns:xlrd2="http://schemas.microsoft.com/office/spreadsheetml/2017/richdata2" ref="A6:AP69">
    <sortCondition ref="C5:C69"/>
  </sortState>
  <tableColumns count="32">
    <tableColumn id="20" xr3:uid="{00000000-0010-0000-0000-000014000000}" name="CO-RTE-SEC" dataDxfId="34"/>
    <tableColumn id="1" xr3:uid="{00000000-0010-0000-0000-000001000000}" name="PID" dataDxfId="33"/>
    <tableColumn id="22" xr3:uid="{00000000-0010-0000-0000-000016000000}" name="CO" dataDxfId="32"/>
    <tableColumn id="21" xr3:uid="{00000000-0010-0000-0000-000015000000}" name="RTE" dataDxfId="31"/>
    <tableColumn id="23" xr3:uid="{00000000-0010-0000-0000-000017000000}" name="SECT" dataDxfId="30"/>
    <tableColumn id="2" xr3:uid="{00000000-0010-0000-0000-000002000000}" name="ELLIS_x000a_PROJECT NAME" dataDxfId="29"/>
    <tableColumn id="3" xr3:uid="{00000000-0010-0000-0000-000003000000}" name="STAGE 1_x000a_DATE" dataDxfId="28"/>
    <tableColumn id="27" xr3:uid="{00000000-0010-0000-0000-00001B000000}" name="PROP. WORK" dataDxfId="27"/>
    <tableColumn id="7" xr3:uid="{00000000-0010-0000-0000-000007000000}" name="PROJECT_x000a_M.O.T." dataDxfId="26"/>
    <tableColumn id="4" xr3:uid="{00000000-0010-0000-0000-000004000000}" name="PROJECT NOTES" dataDxfId="25"/>
    <tableColumn id="6" xr3:uid="{00000000-0010-0000-0000-000006000000}" name="PROJECT_x000a_MANAGER" dataDxfId="24"/>
    <tableColumn id="17" xr3:uid="{00000000-0010-0000-0000-000011000000}" name="PHONE #" dataDxfId="23"/>
    <tableColumn id="5" xr3:uid="{00000000-0010-0000-0000-000005000000}" name="DATE OF_x000a_REQUEST" dataDxfId="22"/>
    <tableColumn id="19" xr3:uid="{00000000-0010-0000-0000-000013000000}" name="DUE_x000a_DATE" dataDxfId="21">
      <calculatedColumnFormula>IF(MasterTable[[#This Row],[STAGE 1
DATE]]=0,"---",MasterTable[[#This Row],[STAGE 1
DATE]]-30)</calculatedColumnFormula>
    </tableColumn>
    <tableColumn id="24" xr3:uid="{00000000-0010-0000-0000-000018000000}" name="DAYS TO_x000a_DEADLINE" dataDxfId="20"/>
    <tableColumn id="9" xr3:uid="{00000000-0010-0000-0000-000009000000}" name="ASPHALT_x000a_ON DECK" dataDxfId="19"/>
    <tableColumn id="28" xr3:uid="{00000000-0010-0000-0000-00001C000000}" name="ASPH_x000a_THICK" dataDxfId="18"/>
    <tableColumn id="10" xr3:uid="{00000000-0010-0000-0000-00000A000000}" name="No._x000a_BRIDGE_x000a_CORES" dataDxfId="17"/>
    <tableColumn id="33" xr3:uid="{00000000-0010-0000-0000-000021000000}" name="BRIDGE CORE_x000a_NOTES" dataDxfId="16"/>
    <tableColumn id="11" xr3:uid="{00000000-0010-0000-0000-00000B000000}" name="No._x000a_PVMT_x000a_CORES" dataDxfId="15"/>
    <tableColumn id="32" xr3:uid="{00000000-0010-0000-0000-000020000000}" name="PVMT CORE_x000a_NOTES" dataDxfId="14"/>
    <tableColumn id="12" xr3:uid="{00000000-0010-0000-0000-00000C000000}" name="No._x000a_BERM_x000a_CORES" dataDxfId="13"/>
    <tableColumn id="31" xr3:uid="{00000000-0010-0000-0000-00001F000000}" name="BERM CORE_x000a_NOTES" dataDxfId="12"/>
    <tableColumn id="18" xr3:uid="{00000000-0010-0000-0000-000012000000}" name="TOTAL_x000a_No._x000a_CORES" dataDxfId="11"/>
    <tableColumn id="34" xr3:uid="{00000000-0010-0000-0000-000022000000}" name="FIELD NOTES" dataDxfId="10"/>
    <tableColumn id="14" xr3:uid="{00000000-0010-0000-0000-00000E000000}" name="CORING_x000a_M.O.T." dataDxfId="9"/>
    <tableColumn id="29" xr3:uid="{00000000-0010-0000-0000-00001D000000}" name="AGENCY_x000a_(NOT ODOT)" dataDxfId="8"/>
    <tableColumn id="15" xr3:uid="{00000000-0010-0000-0000-00000F000000}" name="CONTACT" dataDxfId="7"/>
    <tableColumn id="30" xr3:uid="{00000000-0010-0000-0000-00001E000000}" name="PHONE" dataDxfId="6"/>
    <tableColumn id="13" xr3:uid="{00000000-0010-0000-0000-00000D000000}" name="DATE_x000a_MARKED" dataDxfId="5"/>
    <tableColumn id="8" xr3:uid="{00000000-0010-0000-0000-000008000000}" name="DATE_x000a_SCHEDULED" dataDxfId="4"/>
    <tableColumn id="16" xr3:uid="{00000000-0010-0000-0000-000010000000}" name="DATE_x000a_INFO SENT" dataDxfId="3"/>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1:B18" totalsRowShown="0">
  <autoFilter ref="A1:B18" xr:uid="{00000000-0009-0000-0100-000003000000}"/>
  <sortState xmlns:xlrd2="http://schemas.microsoft.com/office/spreadsheetml/2017/richdata2" ref="A2:B18">
    <sortCondition ref="A1:A18"/>
  </sortState>
  <tableColumns count="2">
    <tableColumn id="1" xr3:uid="{00000000-0010-0000-0100-000001000000}" name="PROJ MANAGER"/>
    <tableColumn id="2" xr3:uid="{00000000-0010-0000-0100-000002000000}" name="PHONE"/>
  </tableColumns>
  <tableStyleInfo name="TableStyleLight16"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idrive\CORING\zz_docs\D7%20Coring%20Request_rev060712_BLANK.xlsx" TargetMode="External"/><Relationship Id="rId2" Type="http://schemas.openxmlformats.org/officeDocument/2006/relationships/hyperlink" Target="file:///\\D07fs001\idrive\D7%20Pvmt%20Core%20Log_TEMPLATE.xlsx" TargetMode="External"/><Relationship Id="rId1" Type="http://schemas.openxmlformats.org/officeDocument/2006/relationships/hyperlink" Target="file:///\\D07fs001\idrive\D7%20Pvmt%20Core%20Log_TEMPLATE.xlsx" TargetMode="External"/><Relationship Id="rId6" Type="http://schemas.openxmlformats.org/officeDocument/2006/relationships/table" Target="../tables/table1.xml"/><Relationship Id="rId5" Type="http://schemas.openxmlformats.org/officeDocument/2006/relationships/printerSettings" Target="../printerSettings/printerSettings1.bin"/><Relationship Id="rId4" Type="http://schemas.openxmlformats.org/officeDocument/2006/relationships/hyperlink" Target="../../../../idrive/CORING/zz_docs/D7%20Coring%20Log_TEMPLATE.xlsx"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13"/>
  <sheetViews>
    <sheetView zoomScaleNormal="100" workbookViewId="0">
      <pane ySplit="5" topLeftCell="A109" activePane="bottomLeft" state="frozen"/>
      <selection pane="bottomLeft" activeCell="F112" sqref="F112"/>
    </sheetView>
  </sheetViews>
  <sheetFormatPr defaultRowHeight="14.25" x14ac:dyDescent="0.25"/>
  <cols>
    <col min="1" max="1" width="14.7109375" style="20" bestFit="1" customWidth="1"/>
    <col min="2" max="2" width="8.85546875" style="21" customWidth="1"/>
    <col min="3" max="3" width="5.5703125" style="20" bestFit="1" customWidth="1"/>
    <col min="4" max="4" width="5.42578125" style="20" bestFit="1" customWidth="1"/>
    <col min="5" max="5" width="8.42578125" style="20" bestFit="1" customWidth="1"/>
    <col min="6" max="6" width="18.28515625" style="20" bestFit="1" customWidth="1"/>
    <col min="7" max="7" width="10.5703125" style="20" customWidth="1"/>
    <col min="8" max="8" width="21.42578125" style="20" bestFit="1" customWidth="1"/>
    <col min="9" max="9" width="13.7109375" style="20" bestFit="1" customWidth="1"/>
    <col min="10" max="10" width="81.28515625" style="64" customWidth="1"/>
    <col min="11" max="11" width="12.140625" style="20" bestFit="1" customWidth="1"/>
    <col min="12" max="12" width="10.42578125" style="20" bestFit="1" customWidth="1"/>
    <col min="13" max="13" width="11.5703125" style="13" bestFit="1" customWidth="1"/>
    <col min="14" max="14" width="11" style="13" bestFit="1" customWidth="1"/>
    <col min="15" max="15" width="11.7109375" style="20" customWidth="1"/>
    <col min="16" max="16" width="12" style="20" customWidth="1"/>
    <col min="17" max="17" width="10.28515625" style="20" customWidth="1"/>
    <col min="18" max="18" width="9.42578125" style="20" bestFit="1" customWidth="1"/>
    <col min="19" max="19" width="26.7109375" style="20" customWidth="1"/>
    <col min="20" max="20" width="8.7109375" style="20" bestFit="1" customWidth="1"/>
    <col min="21" max="21" width="26.7109375" style="20" customWidth="1"/>
    <col min="22" max="22" width="8.7109375" style="20" bestFit="1" customWidth="1"/>
    <col min="23" max="23" width="26.7109375" style="20" customWidth="1"/>
    <col min="24" max="24" width="8.7109375" style="20" bestFit="1" customWidth="1"/>
    <col min="25" max="25" width="51.140625" style="20" customWidth="1"/>
    <col min="26" max="26" width="12.85546875" style="20" bestFit="1" customWidth="1"/>
    <col min="27" max="27" width="14.28515625" style="20" bestFit="1" customWidth="1"/>
    <col min="28" max="28" width="11.5703125" style="20" bestFit="1" customWidth="1"/>
    <col min="29" max="29" width="8.7109375" style="20" bestFit="1" customWidth="1"/>
    <col min="30" max="30" width="11.42578125" style="20" customWidth="1"/>
    <col min="31" max="31" width="14.5703125" style="13" bestFit="1" customWidth="1"/>
    <col min="32" max="32" width="12.5703125" style="20" bestFit="1" customWidth="1"/>
    <col min="33" max="16384" width="9.140625" style="20"/>
  </cols>
  <sheetData>
    <row r="1" spans="1:32" s="19" customFormat="1" ht="18" x14ac:dyDescent="0.25">
      <c r="C1" s="151" t="s">
        <v>133</v>
      </c>
      <c r="D1" s="151"/>
      <c r="E1" s="151"/>
      <c r="F1" s="151"/>
      <c r="G1" s="151"/>
      <c r="H1" s="151"/>
      <c r="J1" s="63"/>
    </row>
    <row r="2" spans="1:32" s="19" customFormat="1" ht="18" x14ac:dyDescent="0.25">
      <c r="C2" s="150" t="s">
        <v>38</v>
      </c>
      <c r="D2" s="150"/>
      <c r="E2" s="150"/>
      <c r="F2" s="150"/>
      <c r="G2" s="150"/>
      <c r="H2" s="150"/>
      <c r="J2" s="63"/>
    </row>
    <row r="3" spans="1:32" ht="15" x14ac:dyDescent="0.25">
      <c r="Q3" s="62"/>
      <c r="R3" s="62"/>
      <c r="S3" s="62"/>
      <c r="T3" s="62"/>
      <c r="U3" s="22"/>
      <c r="V3" s="22"/>
      <c r="W3" s="22"/>
      <c r="X3" s="22"/>
    </row>
    <row r="5" spans="1:32" ht="45" x14ac:dyDescent="0.25">
      <c r="A5" s="23" t="s">
        <v>69</v>
      </c>
      <c r="B5" s="25" t="s">
        <v>0</v>
      </c>
      <c r="C5" s="24" t="s">
        <v>105</v>
      </c>
      <c r="D5" s="24" t="s">
        <v>104</v>
      </c>
      <c r="E5" s="24" t="s">
        <v>106</v>
      </c>
      <c r="F5" s="26" t="s">
        <v>23</v>
      </c>
      <c r="G5" s="24" t="s">
        <v>98</v>
      </c>
      <c r="H5" s="24" t="s">
        <v>85</v>
      </c>
      <c r="I5" s="26" t="s">
        <v>138</v>
      </c>
      <c r="J5" s="26" t="s">
        <v>110</v>
      </c>
      <c r="K5" s="26" t="s">
        <v>3</v>
      </c>
      <c r="L5" s="40" t="s">
        <v>4</v>
      </c>
      <c r="M5" s="26" t="s">
        <v>26</v>
      </c>
      <c r="N5" s="27" t="s">
        <v>25</v>
      </c>
      <c r="O5" s="30" t="s">
        <v>24</v>
      </c>
      <c r="P5" s="26" t="s">
        <v>21</v>
      </c>
      <c r="Q5" s="26" t="s">
        <v>93</v>
      </c>
      <c r="R5" s="26" t="s">
        <v>130</v>
      </c>
      <c r="S5" s="26" t="s">
        <v>107</v>
      </c>
      <c r="T5" s="26" t="s">
        <v>131</v>
      </c>
      <c r="U5" s="26" t="s">
        <v>108</v>
      </c>
      <c r="V5" s="26" t="s">
        <v>132</v>
      </c>
      <c r="W5" s="26" t="s">
        <v>109</v>
      </c>
      <c r="X5" s="28" t="s">
        <v>22</v>
      </c>
      <c r="Y5" s="26" t="s">
        <v>99</v>
      </c>
      <c r="Z5" s="28" t="s">
        <v>137</v>
      </c>
      <c r="AA5" s="28" t="s">
        <v>95</v>
      </c>
      <c r="AB5" s="29" t="s">
        <v>1</v>
      </c>
      <c r="AC5" s="29" t="s">
        <v>96</v>
      </c>
      <c r="AD5" s="28" t="s">
        <v>2</v>
      </c>
      <c r="AE5" s="28" t="s">
        <v>97</v>
      </c>
      <c r="AF5" s="28" t="s">
        <v>45</v>
      </c>
    </row>
    <row r="6" spans="1:32" ht="36" x14ac:dyDescent="0.25">
      <c r="A6" s="31">
        <v>108</v>
      </c>
      <c r="B6" s="25">
        <v>88795</v>
      </c>
      <c r="C6" s="21" t="s">
        <v>36</v>
      </c>
      <c r="D6" s="32">
        <v>66</v>
      </c>
      <c r="E6" s="31">
        <v>10.24</v>
      </c>
      <c r="F6" s="26" t="s">
        <v>32</v>
      </c>
      <c r="G6" s="33">
        <v>41183</v>
      </c>
      <c r="H6" s="39" t="s">
        <v>86</v>
      </c>
      <c r="I6" s="34" t="s">
        <v>90</v>
      </c>
      <c r="J6" s="65" t="s">
        <v>125</v>
      </c>
      <c r="K6" s="41" t="s">
        <v>72</v>
      </c>
      <c r="L6" s="34" t="str">
        <f>IF(MasterTable[[#This Row],[PROJECT
MANAGER]]="","-",VLOOKUP(MasterTable[[#This Row],[PROJECT
MANAGER]],Table3[],2,FALSE))</f>
        <v>497-6807</v>
      </c>
      <c r="M6" s="42">
        <v>41033</v>
      </c>
      <c r="N6" s="33">
        <f>IF(MasterTable[[#This Row],[STAGE 1
DATE]]=0,"---",MasterTable[[#This Row],[STAGE 1
DATE]]-30)</f>
        <v>41153</v>
      </c>
      <c r="O6"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6" s="20" t="s">
        <v>20</v>
      </c>
      <c r="Q6" s="35" t="s">
        <v>94</v>
      </c>
      <c r="R6" s="13">
        <v>0</v>
      </c>
      <c r="S6" s="38" t="s">
        <v>113</v>
      </c>
      <c r="T6" s="13">
        <v>0</v>
      </c>
      <c r="U6" s="38" t="s">
        <v>113</v>
      </c>
      <c r="V6" s="13">
        <v>0</v>
      </c>
      <c r="W6" s="38" t="s">
        <v>113</v>
      </c>
      <c r="X6" s="36" t="str">
        <f>IF(OR(MasterTable[[#This Row],[No.
BRIDGE
CORES]]="?",MasterTable[[#This Row],[No.
PVMT
CORES]]="?",MasterTable[[#This Row],[No.
BERM
CORES]]="?"),"?",IF(AND(MasterTable[[#This Row],[No.
BRIDGE
CORES]]=0,MasterTable[[#This Row],[No.
PVMT
CORES]]=0,MasterTable[[#This Row],[No.
BERM
CORES]]=0),"---",SUM(MasterTable[[#This Row],[No.
BRIDGE
CORES]:[No.
BERM
CORES]])))</f>
        <v>---</v>
      </c>
      <c r="Y6" s="38"/>
      <c r="Z6" s="37"/>
      <c r="AA6" s="37"/>
      <c r="AB6" s="37"/>
      <c r="AC6" s="43"/>
      <c r="AD6" s="33"/>
      <c r="AE6" s="33"/>
      <c r="AF6" s="33"/>
    </row>
    <row r="7" spans="1:32" ht="48" x14ac:dyDescent="0.25">
      <c r="A7" s="31" t="str">
        <f>IF(MasterTable[[#This Row],[CO]]="","---",CONCATENATE(MasterTable[[#This Row],[CO]],"-",MasterTable[[#This Row],[RTE]],"-",FIXED(MasterTable[[#This Row],[SECT]],2,TRUE)))</f>
        <v>AUG-219-7.21</v>
      </c>
      <c r="B7" s="25">
        <v>88800</v>
      </c>
      <c r="C7" s="21" t="s">
        <v>36</v>
      </c>
      <c r="D7" s="32">
        <v>219</v>
      </c>
      <c r="E7" s="31">
        <v>7.21</v>
      </c>
      <c r="F7" s="26" t="s">
        <v>31</v>
      </c>
      <c r="G7" s="33">
        <v>41183</v>
      </c>
      <c r="H7" s="39" t="s">
        <v>86</v>
      </c>
      <c r="I7" s="34" t="s">
        <v>91</v>
      </c>
      <c r="J7" s="65" t="s">
        <v>112</v>
      </c>
      <c r="K7" s="41" t="s">
        <v>79</v>
      </c>
      <c r="L7" s="34" t="str">
        <f>IF(MasterTable[[#This Row],[PROJECT
MANAGER]]="","---",VLOOKUP(MasterTable[[#This Row],[PROJECT
MANAGER]],Table3[],2,FALSE))</f>
        <v>497-6729</v>
      </c>
      <c r="M7" s="42">
        <v>41033</v>
      </c>
      <c r="N7" s="33">
        <f>IF(MasterTable[[#This Row],[STAGE 1
DATE]]=0,"---",MasterTable[[#This Row],[STAGE 1
DATE]]-30)</f>
        <v>41153</v>
      </c>
      <c r="O7"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7" s="20" t="s">
        <v>20</v>
      </c>
      <c r="Q7" s="35"/>
      <c r="R7" s="13" t="s">
        <v>42</v>
      </c>
      <c r="S7" s="38" t="s">
        <v>118</v>
      </c>
      <c r="T7" s="13" t="s">
        <v>42</v>
      </c>
      <c r="U7" s="38" t="s">
        <v>117</v>
      </c>
      <c r="V7" s="13" t="s">
        <v>42</v>
      </c>
      <c r="W7" s="38" t="s">
        <v>117</v>
      </c>
      <c r="X7" s="36" t="str">
        <f>IF(OR(MasterTable[[#This Row],[No.
BRIDGE
CORES]]="?",MasterTable[[#This Row],[No.
PVMT
CORES]]="?",MasterTable[[#This Row],[No.
BERM
CORES]]="?"),"?",IF(AND(MasterTable[[#This Row],[No.
BRIDGE
CORES]]=0,MasterTable[[#This Row],[No.
PVMT
CORES]]=0,MasterTable[[#This Row],[No.
BERM
CORES]]=0),"---",SUM(MasterTable[[#This Row],[No.
BRIDGE
CORES]:[No.
BERM
CORES]])))</f>
        <v>?</v>
      </c>
      <c r="Y7" s="38" t="s">
        <v>145</v>
      </c>
      <c r="Z7" s="37"/>
      <c r="AA7" s="37"/>
      <c r="AB7" s="37"/>
      <c r="AC7" s="43"/>
      <c r="AD7" s="33"/>
      <c r="AE7" s="33"/>
      <c r="AF7" s="33"/>
    </row>
    <row r="8" spans="1:32" ht="60" x14ac:dyDescent="0.25">
      <c r="A8" s="31" t="s">
        <v>214</v>
      </c>
      <c r="B8" s="81">
        <v>91986</v>
      </c>
      <c r="C8" s="82" t="s">
        <v>36</v>
      </c>
      <c r="D8" s="83">
        <v>66</v>
      </c>
      <c r="E8" s="80">
        <v>17.04</v>
      </c>
      <c r="F8" s="26" t="s">
        <v>214</v>
      </c>
      <c r="G8" s="85">
        <v>42047</v>
      </c>
      <c r="H8" s="39" t="s">
        <v>215</v>
      </c>
      <c r="I8" s="67" t="s">
        <v>91</v>
      </c>
      <c r="J8" s="68" t="s">
        <v>216</v>
      </c>
      <c r="K8" s="89" t="s">
        <v>77</v>
      </c>
      <c r="L8" s="90" t="str">
        <f>IF(MasterTable[[#This Row],[PROJECT
MANAGER]]="","-",VLOOKUP(MasterTable[[#This Row],[PROJECT
MANAGER]],Table3[],2,FALSE))</f>
        <v>497-6799</v>
      </c>
      <c r="M8" s="91">
        <v>41962</v>
      </c>
      <c r="N8" s="85">
        <f>IF(MasterTable[[#This Row],[STAGE 1
DATE]]=0,"---",MasterTable[[#This Row],[STAGE 1
DATE]]-30)</f>
        <v>42017</v>
      </c>
      <c r="O8"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DONE</v>
      </c>
      <c r="P8" s="92"/>
      <c r="Q8" s="93"/>
      <c r="R8" s="94"/>
      <c r="S8" s="95"/>
      <c r="T8" s="94">
        <v>2</v>
      </c>
      <c r="U8" s="38" t="s">
        <v>217</v>
      </c>
      <c r="V8" s="94"/>
      <c r="W8" s="96"/>
      <c r="X8" s="97">
        <f>IF(OR(MasterTable[[#This Row],[No.
BRIDGE
CORES]]="?",MasterTable[[#This Row],[No.
PVMT
CORES]]="?",MasterTable[[#This Row],[No.
BERM
CORES]]="?"),"?",IF(AND(MasterTable[[#This Row],[No.
BRIDGE
CORES]]=0,MasterTable[[#This Row],[No.
PVMT
CORES]]=0,MasterTable[[#This Row],[No.
BERM
CORES]]=0),"---",SUM(MasterTable[[#This Row],[No.
BRIDGE
CORES]:[No.
BERM
CORES]])))</f>
        <v>2</v>
      </c>
      <c r="Y8" s="38" t="s">
        <v>218</v>
      </c>
      <c r="Z8" s="37" t="s">
        <v>173</v>
      </c>
      <c r="AA8" s="98"/>
      <c r="AB8" s="98"/>
      <c r="AC8" s="99"/>
      <c r="AD8" s="85"/>
      <c r="AE8" s="85"/>
      <c r="AF8" s="85">
        <v>41964</v>
      </c>
    </row>
    <row r="9" spans="1:32" ht="48" x14ac:dyDescent="0.25">
      <c r="A9" s="101" t="s">
        <v>223</v>
      </c>
      <c r="B9" s="102">
        <v>93855</v>
      </c>
      <c r="C9" s="103" t="s">
        <v>36</v>
      </c>
      <c r="D9" s="104">
        <v>33</v>
      </c>
      <c r="E9" s="101">
        <v>4.1900000000000004</v>
      </c>
      <c r="F9" s="105" t="s">
        <v>223</v>
      </c>
      <c r="G9" s="106">
        <v>42051</v>
      </c>
      <c r="H9" s="107" t="s">
        <v>224</v>
      </c>
      <c r="I9" s="108" t="s">
        <v>161</v>
      </c>
      <c r="J9" s="109" t="s">
        <v>221</v>
      </c>
      <c r="K9" s="110" t="s">
        <v>76</v>
      </c>
      <c r="L9" s="111" t="s">
        <v>11</v>
      </c>
      <c r="M9" s="91">
        <v>42024</v>
      </c>
      <c r="N9" s="85">
        <f>IF(MasterTable[[#This Row],[STAGE 1
DATE]]=0,"---",MasterTable[[#This Row],[STAGE 1
DATE]]-30)</f>
        <v>42021</v>
      </c>
      <c r="O9" s="113"/>
      <c r="P9" s="114"/>
      <c r="Q9" s="115"/>
      <c r="R9" s="116"/>
      <c r="S9" s="117" t="s">
        <v>225</v>
      </c>
      <c r="T9" s="116"/>
      <c r="U9" s="117" t="s">
        <v>226</v>
      </c>
      <c r="V9" s="116">
        <v>8</v>
      </c>
      <c r="W9" s="118" t="s">
        <v>227</v>
      </c>
      <c r="X9" s="119">
        <v>8</v>
      </c>
      <c r="Y9" s="117" t="s">
        <v>228</v>
      </c>
      <c r="Z9" s="120" t="s">
        <v>229</v>
      </c>
      <c r="AA9" s="120"/>
      <c r="AB9" s="120"/>
      <c r="AC9" s="121"/>
      <c r="AD9" s="106"/>
      <c r="AE9" s="106"/>
      <c r="AF9" s="106"/>
    </row>
    <row r="10" spans="1:32" ht="60" x14ac:dyDescent="0.25">
      <c r="A10" s="101" t="s">
        <v>214</v>
      </c>
      <c r="B10" s="102">
        <v>91986</v>
      </c>
      <c r="C10" s="103" t="s">
        <v>36</v>
      </c>
      <c r="D10" s="104">
        <v>66</v>
      </c>
      <c r="E10" s="101">
        <v>17.04</v>
      </c>
      <c r="F10" s="105" t="s">
        <v>214</v>
      </c>
      <c r="G10" s="106">
        <v>42047</v>
      </c>
      <c r="H10" s="107" t="s">
        <v>215</v>
      </c>
      <c r="I10" s="108" t="s">
        <v>91</v>
      </c>
      <c r="J10" s="109" t="s">
        <v>216</v>
      </c>
      <c r="K10" s="110" t="s">
        <v>77</v>
      </c>
      <c r="L10" s="111" t="s">
        <v>12</v>
      </c>
      <c r="M10" s="112">
        <v>41962</v>
      </c>
      <c r="N10" s="106">
        <f>IF(MasterTable[[#This Row],[STAGE 1
DATE]]=0,"---",MasterTable[[#This Row],[STAGE 1
DATE]]-30)</f>
        <v>42017</v>
      </c>
      <c r="O10" s="113" t="s">
        <v>230</v>
      </c>
      <c r="P10" s="114"/>
      <c r="Q10" s="115"/>
      <c r="R10" s="116"/>
      <c r="S10" s="117"/>
      <c r="T10" s="116">
        <v>2</v>
      </c>
      <c r="U10" s="117" t="s">
        <v>217</v>
      </c>
      <c r="V10" s="116"/>
      <c r="W10" s="118"/>
      <c r="X10" s="119">
        <v>2</v>
      </c>
      <c r="Y10" s="117" t="s">
        <v>218</v>
      </c>
      <c r="Z10" s="120" t="s">
        <v>173</v>
      </c>
      <c r="AA10" s="120"/>
      <c r="AB10" s="120"/>
      <c r="AC10" s="121"/>
      <c r="AD10" s="106"/>
      <c r="AE10" s="106"/>
      <c r="AF10" s="106">
        <v>41964</v>
      </c>
    </row>
    <row r="11" spans="1:32" ht="84" x14ac:dyDescent="0.25">
      <c r="A11" s="101" t="s">
        <v>231</v>
      </c>
      <c r="B11" s="102">
        <v>94564</v>
      </c>
      <c r="C11" s="103" t="s">
        <v>232</v>
      </c>
      <c r="D11" s="104">
        <v>68</v>
      </c>
      <c r="E11" s="101">
        <v>3.45</v>
      </c>
      <c r="F11" s="105" t="s">
        <v>231</v>
      </c>
      <c r="G11" s="106">
        <v>41432</v>
      </c>
      <c r="H11" s="107" t="s">
        <v>233</v>
      </c>
      <c r="I11" s="108" t="s">
        <v>161</v>
      </c>
      <c r="J11" s="109" t="s">
        <v>234</v>
      </c>
      <c r="K11" s="110" t="s">
        <v>78</v>
      </c>
      <c r="L11" s="111" t="s">
        <v>13</v>
      </c>
      <c r="M11" s="112">
        <v>41379</v>
      </c>
      <c r="N11" s="106">
        <f>IF(MasterTable[[#This Row],[STAGE 1
DATE]]=0,"---",MasterTable[[#This Row],[STAGE 1
DATE]]-30)</f>
        <v>41402</v>
      </c>
      <c r="O11" s="113" t="s">
        <v>235</v>
      </c>
      <c r="P11" s="114"/>
      <c r="Q11" s="115"/>
      <c r="R11" s="116"/>
      <c r="S11" s="117"/>
      <c r="T11" s="116">
        <v>6</v>
      </c>
      <c r="U11" s="117" t="s">
        <v>236</v>
      </c>
      <c r="V11" s="116">
        <v>4</v>
      </c>
      <c r="W11" s="118" t="s">
        <v>237</v>
      </c>
      <c r="X11" s="119">
        <v>10</v>
      </c>
      <c r="Y11" s="117"/>
      <c r="Z11" s="120" t="s">
        <v>173</v>
      </c>
      <c r="AA11" s="120"/>
      <c r="AB11" s="120"/>
      <c r="AC11" s="121"/>
      <c r="AD11" s="106"/>
      <c r="AE11" s="106"/>
      <c r="AF11" s="106"/>
    </row>
    <row r="12" spans="1:32" ht="96" x14ac:dyDescent="0.25">
      <c r="A12" s="80" t="s">
        <v>199</v>
      </c>
      <c r="B12" s="81">
        <v>95926</v>
      </c>
      <c r="C12" s="82" t="s">
        <v>200</v>
      </c>
      <c r="D12" s="83">
        <v>675</v>
      </c>
      <c r="E12" s="80">
        <v>0.79</v>
      </c>
      <c r="F12" s="84" t="s">
        <v>199</v>
      </c>
      <c r="G12" s="85">
        <v>41770</v>
      </c>
      <c r="H12" s="86" t="s">
        <v>193</v>
      </c>
      <c r="I12" s="87" t="s">
        <v>91</v>
      </c>
      <c r="J12" s="68" t="s">
        <v>203</v>
      </c>
      <c r="K12" s="89" t="s">
        <v>188</v>
      </c>
      <c r="L12" s="90" t="str">
        <f>IF(MasterTable[[#This Row],[PROJECT
MANAGER]]="","-",VLOOKUP(MasterTable[[#This Row],[PROJECT
MANAGER]],Table3[],2,FALSE))</f>
        <v>497-6738</v>
      </c>
      <c r="M12" s="91">
        <v>41716</v>
      </c>
      <c r="N12" s="85">
        <f>IF(MasterTable[[#This Row],[STAGE 1
DATE]]=0,"---",MasterTable[[#This Row],[STAGE 1
DATE]]-30)</f>
        <v>41740</v>
      </c>
      <c r="O12"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12" s="92" t="s">
        <v>20</v>
      </c>
      <c r="Q12" s="93"/>
      <c r="R12" s="94">
        <v>4</v>
      </c>
      <c r="S12" s="95" t="s">
        <v>201</v>
      </c>
      <c r="T12" s="94"/>
      <c r="U12" s="95"/>
      <c r="V12" s="94"/>
      <c r="W12" s="96"/>
      <c r="X12" s="97">
        <f>IF(OR(MasterTable[[#This Row],[No.
BRIDGE
CORES]]="?",MasterTable[[#This Row],[No.
PVMT
CORES]]="?",MasterTable[[#This Row],[No.
BERM
CORES]]="?"),"?",IF(AND(MasterTable[[#This Row],[No.
BRIDGE
CORES]]=0,MasterTable[[#This Row],[No.
PVMT
CORES]]=0,MasterTable[[#This Row],[No.
BERM
CORES]]=0),"---",SUM(MasterTable[[#This Row],[No.
BRIDGE
CORES]:[No.
BERM
CORES]])))</f>
        <v>4</v>
      </c>
      <c r="Y12" s="95" t="s">
        <v>202</v>
      </c>
      <c r="Z12" s="98" t="s">
        <v>198</v>
      </c>
      <c r="AA12" s="98"/>
      <c r="AB12" s="98"/>
      <c r="AC12" s="99"/>
      <c r="AD12" s="85"/>
      <c r="AE12" s="85"/>
      <c r="AF12" s="85"/>
    </row>
    <row r="13" spans="1:32" ht="120" x14ac:dyDescent="0.25">
      <c r="A13" s="101" t="s">
        <v>241</v>
      </c>
      <c r="B13" s="102">
        <v>88796</v>
      </c>
      <c r="C13" s="103" t="s">
        <v>200</v>
      </c>
      <c r="D13" s="104">
        <v>40</v>
      </c>
      <c r="E13" s="101" t="s">
        <v>242</v>
      </c>
      <c r="F13" s="105" t="s">
        <v>241</v>
      </c>
      <c r="G13" s="106" t="s">
        <v>243</v>
      </c>
      <c r="H13" s="107" t="s">
        <v>86</v>
      </c>
      <c r="I13" s="108" t="s">
        <v>161</v>
      </c>
      <c r="J13" s="109" t="s">
        <v>244</v>
      </c>
      <c r="K13" s="110" t="s">
        <v>70</v>
      </c>
      <c r="L13" s="111" t="s">
        <v>5</v>
      </c>
      <c r="M13" s="112">
        <v>41246</v>
      </c>
      <c r="N13" s="106" t="e">
        <f>IF(MasterTable[[#This Row],[STAGE 1
DATE]]=0,"---",MasterTable[[#This Row],[STAGE 1
DATE]]-30)</f>
        <v>#VALUE!</v>
      </c>
      <c r="O13" s="113" t="e">
        <v>#VALUE!</v>
      </c>
      <c r="P13" s="114" t="s">
        <v>20</v>
      </c>
      <c r="Q13" s="115" t="s">
        <v>245</v>
      </c>
      <c r="R13" s="116">
        <v>1</v>
      </c>
      <c r="S13" s="117" t="s">
        <v>246</v>
      </c>
      <c r="T13" s="116">
        <v>2</v>
      </c>
      <c r="U13" s="117" t="s">
        <v>247</v>
      </c>
      <c r="V13" s="116">
        <v>2</v>
      </c>
      <c r="W13" s="118" t="s">
        <v>248</v>
      </c>
      <c r="X13" s="119">
        <v>5</v>
      </c>
      <c r="Y13" s="117" t="s">
        <v>249</v>
      </c>
      <c r="Z13" s="120" t="s">
        <v>250</v>
      </c>
      <c r="AA13" s="120"/>
      <c r="AB13" s="120"/>
      <c r="AC13" s="121"/>
      <c r="AD13" s="106"/>
      <c r="AE13" s="106"/>
      <c r="AF13" s="106"/>
    </row>
    <row r="14" spans="1:32" ht="108" x14ac:dyDescent="0.25">
      <c r="A14" s="101" t="s">
        <v>251</v>
      </c>
      <c r="B14" s="102">
        <v>96363</v>
      </c>
      <c r="C14" s="103" t="s">
        <v>200</v>
      </c>
      <c r="D14" s="104">
        <v>41</v>
      </c>
      <c r="E14" s="101">
        <v>12.25</v>
      </c>
      <c r="F14" s="105" t="s">
        <v>252</v>
      </c>
      <c r="G14" s="106">
        <v>42125</v>
      </c>
      <c r="H14" s="107" t="s">
        <v>253</v>
      </c>
      <c r="I14" s="108" t="s">
        <v>161</v>
      </c>
      <c r="J14" s="109" t="s">
        <v>254</v>
      </c>
      <c r="K14" s="110" t="s">
        <v>83</v>
      </c>
      <c r="L14" s="111" t="s">
        <v>19</v>
      </c>
      <c r="M14" s="112">
        <v>41786</v>
      </c>
      <c r="N14" s="106">
        <f>IF(MasterTable[[#This Row],[STAGE 1
DATE]]=0,"---",MasterTable[[#This Row],[STAGE 1
DATE]]-30)</f>
        <v>42095</v>
      </c>
      <c r="O14" s="113" t="s">
        <v>230</v>
      </c>
      <c r="P14" s="114" t="s">
        <v>37</v>
      </c>
      <c r="Q14" s="115"/>
      <c r="R14" s="116">
        <v>3</v>
      </c>
      <c r="S14" s="117" t="s">
        <v>255</v>
      </c>
      <c r="T14" s="116">
        <v>2</v>
      </c>
      <c r="U14" s="117" t="s">
        <v>256</v>
      </c>
      <c r="V14" s="116">
        <v>4</v>
      </c>
      <c r="W14" s="118" t="s">
        <v>257</v>
      </c>
      <c r="X14" s="119">
        <v>9</v>
      </c>
      <c r="Y14" s="117" t="s">
        <v>258</v>
      </c>
      <c r="Z14" s="120" t="s">
        <v>198</v>
      </c>
      <c r="AA14" s="120"/>
      <c r="AB14" s="120"/>
      <c r="AC14" s="121"/>
      <c r="AD14" s="106"/>
      <c r="AE14" s="106"/>
      <c r="AF14" s="106">
        <v>41792</v>
      </c>
    </row>
    <row r="15" spans="1:32" ht="156" x14ac:dyDescent="0.25">
      <c r="A15" s="101" t="s">
        <v>259</v>
      </c>
      <c r="B15" s="102">
        <v>95526</v>
      </c>
      <c r="C15" s="103" t="s">
        <v>200</v>
      </c>
      <c r="D15" s="104">
        <v>70</v>
      </c>
      <c r="E15" s="101">
        <v>8.26</v>
      </c>
      <c r="F15" s="105" t="s">
        <v>259</v>
      </c>
      <c r="G15" s="106">
        <v>41883</v>
      </c>
      <c r="H15" s="107" t="s">
        <v>260</v>
      </c>
      <c r="I15" s="108" t="s">
        <v>161</v>
      </c>
      <c r="J15" s="109" t="s">
        <v>261</v>
      </c>
      <c r="K15" s="110" t="s">
        <v>78</v>
      </c>
      <c r="L15" s="34" t="str">
        <f>IF(MasterTable[[#This Row],[PROJECT
MANAGER]]="","---",VLOOKUP(MasterTable[[#This Row],[PROJECT
MANAGER]],Table3[],2,FALSE))</f>
        <v>497-6948</v>
      </c>
      <c r="M15" s="112">
        <v>41831</v>
      </c>
      <c r="N15" s="33">
        <f>IF(MasterTable[[#This Row],[STAGE 1
DATE]]=0,"---",MasterTable[[#This Row],[STAGE 1
DATE]]-30)</f>
        <v>41853</v>
      </c>
      <c r="O15"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15" s="114" t="s">
        <v>37</v>
      </c>
      <c r="Q15" s="115"/>
      <c r="R15" s="116">
        <v>6</v>
      </c>
      <c r="S15" s="117" t="s">
        <v>262</v>
      </c>
      <c r="T15" s="116"/>
      <c r="U15" s="117"/>
      <c r="V15" s="116"/>
      <c r="W15" s="118"/>
      <c r="X15" s="36">
        <f>IF(OR(MasterTable[[#This Row],[No.
BRIDGE
CORES]]="?",MasterTable[[#This Row],[No.
PVMT
CORES]]="?",MasterTable[[#This Row],[No.
BERM
CORES]]="?"),"?",IF(AND(MasterTable[[#This Row],[No.
BRIDGE
CORES]]=0,MasterTable[[#This Row],[No.
PVMT
CORES]]=0,MasterTable[[#This Row],[No.
BERM
CORES]]=0),"---",SUM(MasterTable[[#This Row],[No.
BRIDGE
CORES]:[No.
BERM
CORES]])))</f>
        <v>6</v>
      </c>
      <c r="Y15" s="117" t="s">
        <v>263</v>
      </c>
      <c r="Z15" s="120" t="s">
        <v>264</v>
      </c>
      <c r="AA15" s="120"/>
      <c r="AB15" s="120"/>
      <c r="AC15" s="121"/>
      <c r="AD15" s="106"/>
      <c r="AE15" s="106"/>
      <c r="AF15" s="106"/>
    </row>
    <row r="16" spans="1:32" ht="48" x14ac:dyDescent="0.25">
      <c r="A16" s="101" t="s">
        <v>265</v>
      </c>
      <c r="B16" s="102">
        <v>94632</v>
      </c>
      <c r="C16" s="103" t="s">
        <v>200</v>
      </c>
      <c r="D16" s="104">
        <v>235</v>
      </c>
      <c r="E16" s="101">
        <v>0.23</v>
      </c>
      <c r="F16" s="105" t="s">
        <v>265</v>
      </c>
      <c r="G16" s="106">
        <v>41947</v>
      </c>
      <c r="H16" s="107" t="s">
        <v>266</v>
      </c>
      <c r="I16" s="108" t="s">
        <v>91</v>
      </c>
      <c r="J16" s="109" t="s">
        <v>267</v>
      </c>
      <c r="K16" s="110" t="s">
        <v>72</v>
      </c>
      <c r="L16" s="111" t="s">
        <v>7</v>
      </c>
      <c r="M16" s="112">
        <v>41900</v>
      </c>
      <c r="N16" s="106">
        <f>IF(MasterTable[[#This Row],[STAGE 1
DATE]]=0,"---",MasterTable[[#This Row],[STAGE 1
DATE]]-30)</f>
        <v>41917</v>
      </c>
      <c r="O16" s="113" t="s">
        <v>235</v>
      </c>
      <c r="P16" s="114" t="s">
        <v>243</v>
      </c>
      <c r="Q16" s="115"/>
      <c r="R16" s="116"/>
      <c r="S16" s="117"/>
      <c r="T16" s="116">
        <v>2</v>
      </c>
      <c r="U16" s="117" t="s">
        <v>268</v>
      </c>
      <c r="V16" s="116" t="s">
        <v>243</v>
      </c>
      <c r="W16" s="118"/>
      <c r="X16" s="119">
        <v>2</v>
      </c>
      <c r="Y16" s="117" t="s">
        <v>269</v>
      </c>
      <c r="Z16" s="120" t="s">
        <v>270</v>
      </c>
      <c r="AA16" s="120"/>
      <c r="AB16" s="120"/>
      <c r="AC16" s="121"/>
      <c r="AD16" s="106"/>
      <c r="AE16" s="106"/>
      <c r="AF16" s="106"/>
    </row>
    <row r="17" spans="1:32" ht="96" x14ac:dyDescent="0.25">
      <c r="A17" s="101" t="s">
        <v>199</v>
      </c>
      <c r="B17" s="102">
        <v>95926</v>
      </c>
      <c r="C17" s="103" t="s">
        <v>200</v>
      </c>
      <c r="D17" s="104">
        <v>675</v>
      </c>
      <c r="E17" s="101">
        <v>0.79</v>
      </c>
      <c r="F17" s="105" t="s">
        <v>199</v>
      </c>
      <c r="G17" s="106">
        <v>41770</v>
      </c>
      <c r="H17" s="107" t="s">
        <v>193</v>
      </c>
      <c r="I17" s="108" t="s">
        <v>91</v>
      </c>
      <c r="J17" s="109" t="s">
        <v>203</v>
      </c>
      <c r="K17" s="110" t="s">
        <v>188</v>
      </c>
      <c r="L17" s="111" t="s">
        <v>189</v>
      </c>
      <c r="M17" s="112">
        <v>41716</v>
      </c>
      <c r="N17" s="106">
        <f>IF(MasterTable[[#This Row],[STAGE 1
DATE]]=0,"---",MasterTable[[#This Row],[STAGE 1
DATE]]-30)</f>
        <v>41740</v>
      </c>
      <c r="O17" s="113" t="s">
        <v>235</v>
      </c>
      <c r="P17" s="114" t="s">
        <v>20</v>
      </c>
      <c r="Q17" s="115"/>
      <c r="R17" s="116">
        <v>4</v>
      </c>
      <c r="S17" s="117" t="s">
        <v>201</v>
      </c>
      <c r="T17" s="116"/>
      <c r="U17" s="117"/>
      <c r="V17" s="116"/>
      <c r="W17" s="118"/>
      <c r="X17" s="119">
        <v>4</v>
      </c>
      <c r="Y17" s="117" t="s">
        <v>202</v>
      </c>
      <c r="Z17" s="120" t="s">
        <v>198</v>
      </c>
      <c r="AA17" s="120"/>
      <c r="AB17" s="120"/>
      <c r="AC17" s="121"/>
      <c r="AD17" s="106"/>
      <c r="AE17" s="106"/>
      <c r="AF17" s="106"/>
    </row>
    <row r="18" spans="1:32" ht="48" x14ac:dyDescent="0.25">
      <c r="A18" s="31" t="s">
        <v>220</v>
      </c>
      <c r="B18" s="81">
        <v>95520</v>
      </c>
      <c r="C18" s="21" t="s">
        <v>219</v>
      </c>
      <c r="D18" s="83">
        <v>705</v>
      </c>
      <c r="E18" s="80">
        <v>8.5</v>
      </c>
      <c r="F18" s="26" t="s">
        <v>220</v>
      </c>
      <c r="G18" s="85">
        <v>42019</v>
      </c>
      <c r="H18" s="39" t="s">
        <v>215</v>
      </c>
      <c r="I18" s="67" t="s">
        <v>91</v>
      </c>
      <c r="J18" s="68" t="s">
        <v>221</v>
      </c>
      <c r="K18" s="89" t="s">
        <v>72</v>
      </c>
      <c r="L18" s="90" t="str">
        <f>IF(MasterTable[[#This Row],[PROJECT
MANAGER]]="","-",VLOOKUP(MasterTable[[#This Row],[PROJECT
MANAGER]],Table3[],2,FALSE))</f>
        <v>497-6807</v>
      </c>
      <c r="M18" s="91">
        <v>41954</v>
      </c>
      <c r="N18" s="85">
        <f>IF(MasterTable[[#This Row],[STAGE 1
DATE]]=0,"---",MasterTable[[#This Row],[STAGE 1
DATE]]-30)</f>
        <v>41989</v>
      </c>
      <c r="O18"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DONE</v>
      </c>
      <c r="P18" s="92"/>
      <c r="Q18" s="93"/>
      <c r="R18" s="94"/>
      <c r="S18" s="95"/>
      <c r="T18" s="94">
        <v>1</v>
      </c>
      <c r="U18" s="38" t="s">
        <v>217</v>
      </c>
      <c r="V18" s="94"/>
      <c r="W18" s="96"/>
      <c r="X18" s="97">
        <f>IF(OR(MasterTable[[#This Row],[No.
BRIDGE
CORES]]="?",MasterTable[[#This Row],[No.
PVMT
CORES]]="?",MasterTable[[#This Row],[No.
BERM
CORES]]="?"),"?",IF(AND(MasterTable[[#This Row],[No.
BRIDGE
CORES]]=0,MasterTable[[#This Row],[No.
PVMT
CORES]]=0,MasterTable[[#This Row],[No.
BERM
CORES]]=0),"---",SUM(MasterTable[[#This Row],[No.
BRIDGE
CORES]:[No.
BERM
CORES]])))</f>
        <v>1</v>
      </c>
      <c r="Y18" s="38" t="s">
        <v>222</v>
      </c>
      <c r="Z18" s="37" t="s">
        <v>173</v>
      </c>
      <c r="AA18" s="98"/>
      <c r="AB18" s="98"/>
      <c r="AC18" s="99"/>
      <c r="AD18" s="85"/>
      <c r="AE18" s="85"/>
      <c r="AF18" s="85">
        <v>41955</v>
      </c>
    </row>
    <row r="19" spans="1:32" ht="48" x14ac:dyDescent="0.25">
      <c r="A19" s="101" t="s">
        <v>220</v>
      </c>
      <c r="B19" s="102">
        <v>95520</v>
      </c>
      <c r="C19" s="103" t="s">
        <v>219</v>
      </c>
      <c r="D19" s="104">
        <v>705</v>
      </c>
      <c r="E19" s="101">
        <v>8.5</v>
      </c>
      <c r="F19" s="105" t="s">
        <v>220</v>
      </c>
      <c r="G19" s="106">
        <v>42019</v>
      </c>
      <c r="H19" s="107" t="s">
        <v>215</v>
      </c>
      <c r="I19" s="108" t="s">
        <v>91</v>
      </c>
      <c r="J19" s="109" t="s">
        <v>221</v>
      </c>
      <c r="K19" s="110" t="s">
        <v>72</v>
      </c>
      <c r="L19" s="111" t="s">
        <v>7</v>
      </c>
      <c r="M19" s="112">
        <v>41954</v>
      </c>
      <c r="N19" s="106">
        <f>IF(MasterTable[[#This Row],[STAGE 1
DATE]]=0,"---",MasterTable[[#This Row],[STAGE 1
DATE]]-30)</f>
        <v>41989</v>
      </c>
      <c r="O19" s="113" t="s">
        <v>230</v>
      </c>
      <c r="P19" s="114"/>
      <c r="Q19" s="115"/>
      <c r="R19" s="116"/>
      <c r="S19" s="117"/>
      <c r="T19" s="116">
        <v>1</v>
      </c>
      <c r="U19" s="117" t="s">
        <v>217</v>
      </c>
      <c r="V19" s="116"/>
      <c r="W19" s="118"/>
      <c r="X19" s="119">
        <v>1</v>
      </c>
      <c r="Y19" s="117" t="s">
        <v>222</v>
      </c>
      <c r="Z19" s="120" t="s">
        <v>173</v>
      </c>
      <c r="AA19" s="120"/>
      <c r="AB19" s="120"/>
      <c r="AC19" s="121"/>
      <c r="AD19" s="106"/>
      <c r="AE19" s="106"/>
      <c r="AF19" s="106">
        <v>41955</v>
      </c>
    </row>
    <row r="20" spans="1:32" ht="48" x14ac:dyDescent="0.25">
      <c r="A20" s="101" t="s">
        <v>271</v>
      </c>
      <c r="B20" s="102">
        <v>95520</v>
      </c>
      <c r="C20" s="103" t="s">
        <v>219</v>
      </c>
      <c r="D20" s="104">
        <v>705</v>
      </c>
      <c r="E20" s="101">
        <v>13.9</v>
      </c>
      <c r="F20" s="105" t="s">
        <v>271</v>
      </c>
      <c r="G20" s="106">
        <v>42019</v>
      </c>
      <c r="H20" s="107" t="s">
        <v>215</v>
      </c>
      <c r="I20" s="108" t="s">
        <v>91</v>
      </c>
      <c r="J20" s="109" t="s">
        <v>221</v>
      </c>
      <c r="K20" s="110" t="s">
        <v>72</v>
      </c>
      <c r="L20" s="111" t="s">
        <v>7</v>
      </c>
      <c r="M20" s="112">
        <v>41954</v>
      </c>
      <c r="N20" s="106">
        <f>IF(MasterTable[[#This Row],[STAGE 1
DATE]]=0,"---",MasterTable[[#This Row],[STAGE 1
DATE]]-30)</f>
        <v>41989</v>
      </c>
      <c r="O20" s="113" t="s">
        <v>230</v>
      </c>
      <c r="P20" s="114"/>
      <c r="Q20" s="115"/>
      <c r="R20" s="116"/>
      <c r="S20" s="117"/>
      <c r="T20" s="116">
        <v>1</v>
      </c>
      <c r="U20" s="117" t="s">
        <v>217</v>
      </c>
      <c r="V20" s="116"/>
      <c r="W20" s="118"/>
      <c r="X20" s="119">
        <v>1</v>
      </c>
      <c r="Y20" s="117" t="s">
        <v>222</v>
      </c>
      <c r="Z20" s="120" t="s">
        <v>173</v>
      </c>
      <c r="AA20" s="120"/>
      <c r="AB20" s="120"/>
      <c r="AC20" s="121"/>
      <c r="AD20" s="106"/>
      <c r="AE20" s="106"/>
      <c r="AF20" s="106">
        <v>41955</v>
      </c>
    </row>
    <row r="21" spans="1:32" ht="120" x14ac:dyDescent="0.25">
      <c r="A21" s="80" t="s">
        <v>190</v>
      </c>
      <c r="B21" s="81">
        <v>95929</v>
      </c>
      <c r="C21" s="82" t="s">
        <v>191</v>
      </c>
      <c r="D21" s="83">
        <v>33</v>
      </c>
      <c r="E21" s="80" t="s">
        <v>192</v>
      </c>
      <c r="F21" s="84" t="s">
        <v>190</v>
      </c>
      <c r="G21" s="85">
        <v>41850</v>
      </c>
      <c r="H21" s="86" t="s">
        <v>193</v>
      </c>
      <c r="I21" s="87" t="s">
        <v>161</v>
      </c>
      <c r="J21" s="68" t="s">
        <v>308</v>
      </c>
      <c r="K21" s="89" t="s">
        <v>72</v>
      </c>
      <c r="L21" s="90" t="str">
        <f>IF(MasterTable[[#This Row],[PROJECT
MANAGER]]="","-",VLOOKUP(MasterTable[[#This Row],[PROJECT
MANAGER]],Table3[],2,FALSE))</f>
        <v>497-6807</v>
      </c>
      <c r="M21" s="91">
        <v>41715</v>
      </c>
      <c r="N21" s="85">
        <f>IF(MasterTable[[#This Row],[STAGE 1
DATE]]=0,"---",MasterTable[[#This Row],[STAGE 1
DATE]]-30)</f>
        <v>41820</v>
      </c>
      <c r="O21"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21" s="92" t="s">
        <v>37</v>
      </c>
      <c r="Q21" s="93"/>
      <c r="R21" s="94">
        <v>2</v>
      </c>
      <c r="S21" s="95" t="s">
        <v>195</v>
      </c>
      <c r="T21" s="94">
        <v>1</v>
      </c>
      <c r="U21" s="38" t="s">
        <v>196</v>
      </c>
      <c r="V21" s="124">
        <v>10</v>
      </c>
      <c r="W21" s="123" t="s">
        <v>307</v>
      </c>
      <c r="X21" s="97">
        <f>IF(OR(MasterTable[[#This Row],[No.
BRIDGE
CORES]]="?",MasterTable[[#This Row],[No.
PVMT
CORES]]="?",MasterTable[[#This Row],[No.
BERM
CORES]]="?"),"?",IF(AND(MasterTable[[#This Row],[No.
BRIDGE
CORES]]=0,MasterTable[[#This Row],[No.
PVMT
CORES]]=0,MasterTable[[#This Row],[No.
BERM
CORES]]=0),"---",SUM(MasterTable[[#This Row],[No.
BRIDGE
CORES]:[No.
BERM
CORES]])))</f>
        <v>13</v>
      </c>
      <c r="Y21" s="95" t="s">
        <v>197</v>
      </c>
      <c r="Z21" s="98" t="s">
        <v>198</v>
      </c>
      <c r="AA21" s="98"/>
      <c r="AB21" s="98"/>
      <c r="AC21" s="99"/>
      <c r="AD21" s="85"/>
      <c r="AE21" s="85"/>
      <c r="AF21" s="85"/>
    </row>
    <row r="22" spans="1:32" ht="60" x14ac:dyDescent="0.25">
      <c r="A22" s="122" t="s">
        <v>238</v>
      </c>
      <c r="B22" s="102">
        <v>96365</v>
      </c>
      <c r="C22" s="103" t="s">
        <v>191</v>
      </c>
      <c r="D22" s="104">
        <v>540</v>
      </c>
      <c r="E22" s="101">
        <v>5.08</v>
      </c>
      <c r="F22" s="122" t="s">
        <v>238</v>
      </c>
      <c r="G22" s="106">
        <v>42095</v>
      </c>
      <c r="H22" s="107" t="s">
        <v>239</v>
      </c>
      <c r="I22" s="108" t="s">
        <v>91</v>
      </c>
      <c r="J22" s="109"/>
      <c r="K22" s="110" t="s">
        <v>78</v>
      </c>
      <c r="L22" s="34" t="str">
        <f>IF(MasterTable[[#This Row],[PROJECT
MANAGER]]="","---",VLOOKUP(MasterTable[[#This Row],[PROJECT
MANAGER]],Table3[],2,FALSE))</f>
        <v>497-6948</v>
      </c>
      <c r="M22" s="112">
        <v>41955</v>
      </c>
      <c r="N22" s="106">
        <f>IF(MasterTable[[#This Row],[STAGE 1
DATE]]=0,"---",MasterTable[[#This Row],[STAGE 1
DATE]]-30)</f>
        <v>42065</v>
      </c>
      <c r="O22" s="113"/>
      <c r="P22" s="114"/>
      <c r="Q22" s="115"/>
      <c r="R22" s="116"/>
      <c r="S22" s="117"/>
      <c r="T22" s="116">
        <v>2</v>
      </c>
      <c r="U22" s="117" t="s">
        <v>240</v>
      </c>
      <c r="V22" s="116"/>
      <c r="W22" s="118"/>
      <c r="X22" s="119"/>
      <c r="Y22" s="117"/>
      <c r="Z22" s="120"/>
      <c r="AA22" s="120"/>
      <c r="AB22" s="120"/>
      <c r="AC22" s="121"/>
      <c r="AD22" s="106"/>
      <c r="AE22" s="106"/>
      <c r="AF22" s="106"/>
    </row>
    <row r="23" spans="1:32" ht="96" x14ac:dyDescent="0.25">
      <c r="A23" s="31" t="s">
        <v>190</v>
      </c>
      <c r="B23" s="25">
        <v>95929</v>
      </c>
      <c r="C23" s="21" t="s">
        <v>191</v>
      </c>
      <c r="D23" s="32">
        <v>33</v>
      </c>
      <c r="E23" s="31" t="s">
        <v>192</v>
      </c>
      <c r="F23" s="26" t="s">
        <v>190</v>
      </c>
      <c r="G23" s="33">
        <v>41850</v>
      </c>
      <c r="H23" s="39" t="s">
        <v>193</v>
      </c>
      <c r="I23" s="67" t="s">
        <v>161</v>
      </c>
      <c r="J23" s="68" t="s">
        <v>194</v>
      </c>
      <c r="K23" s="41" t="s">
        <v>72</v>
      </c>
      <c r="L23" s="34" t="e">
        <f>IF([1]!MasterTable[[#This Row],[PROJECT
MANAGER]]="","-",VLOOKUP([1]!MasterTable[[#This Row],[PROJECT
MANAGER]],[1]!Table3[#Data],2,FALSE))</f>
        <v>#REF!</v>
      </c>
      <c r="M23" s="42">
        <v>41715</v>
      </c>
      <c r="N23" s="33">
        <f>IF(MasterTable[[#This Row],[STAGE 1
DATE]]=0,"---",MasterTable[[#This Row],[STAGE 1
DATE]]-30)</f>
        <v>41820</v>
      </c>
      <c r="O23" s="1" t="e">
        <f ca="1">IF(OR([1]!MasterTable[[#This Row],[PID]]="",[1]!MasterTable[[#This Row],[ELLIS
PROJECT NAME]]="",[1]!MasterTable[[#This Row],[DUE
DATE]]=""),"-",IF(AND([1]!MasterTable[[#This Row],[DATE
INFO SENT]]="",TODAY()&gt;[1]!MasterTable[[#This Row],[DUE
DATE]]),"OVERDUE",IF(AND(TODAY()&lt;[1]!MasterTable[[#This Row],[DUE
DATE]],[1]!MasterTable[[#This Row],[DATE
INFO SENT]]=""),DAYS360(TODAY(),[1]!MasterTable[[#This Row],[DUE
DATE]],FALSE),"DONE")))</f>
        <v>#REF!</v>
      </c>
      <c r="P23" s="20" t="s">
        <v>37</v>
      </c>
      <c r="Q23" s="35"/>
      <c r="R23" s="13">
        <v>2</v>
      </c>
      <c r="S23" s="38" t="s">
        <v>195</v>
      </c>
      <c r="T23" s="13">
        <v>1</v>
      </c>
      <c r="U23" s="38" t="s">
        <v>196</v>
      </c>
      <c r="V23" s="13"/>
      <c r="W23" s="69"/>
      <c r="X23" s="36" t="e">
        <f>IF(OR([1]!MasterTable[[#This Row],[No.
BRIDGE
CORES]]="?",[1]!MasterTable[[#This Row],[No.
PVMT
CORES]]="?",[1]!MasterTable[[#This Row],[No.
BERM
CORES]]="?"),"?",IF(AND([1]!MasterTable[[#This Row],[No.
BRIDGE
CORES]]=0,[1]!MasterTable[[#This Row],[No.
PVMT
CORES]]=0,[1]!MasterTable[[#This Row],[No.
BERM
CORES]]=0),"---",SUM([1]!MasterTable[[#This Row],[No.
BRIDGE
CORES]:[No.
BERM
CORES]])))</f>
        <v>#REF!</v>
      </c>
      <c r="Y23" s="38" t="s">
        <v>197</v>
      </c>
      <c r="Z23" s="37" t="s">
        <v>198</v>
      </c>
      <c r="AA23" s="37"/>
      <c r="AB23" s="37"/>
      <c r="AC23" s="43"/>
      <c r="AD23" s="33"/>
      <c r="AE23" s="33"/>
      <c r="AF23" s="33"/>
    </row>
    <row r="24" spans="1:32" ht="48" x14ac:dyDescent="0.25">
      <c r="A24" s="101" t="s">
        <v>272</v>
      </c>
      <c r="B24" s="102">
        <v>95520</v>
      </c>
      <c r="C24" s="103" t="s">
        <v>273</v>
      </c>
      <c r="D24" s="104">
        <v>49</v>
      </c>
      <c r="E24" s="101">
        <v>1.71</v>
      </c>
      <c r="F24" s="105" t="s">
        <v>272</v>
      </c>
      <c r="G24" s="106">
        <v>42019</v>
      </c>
      <c r="H24" s="107" t="s">
        <v>215</v>
      </c>
      <c r="I24" s="108" t="s">
        <v>91</v>
      </c>
      <c r="J24" s="109" t="s">
        <v>221</v>
      </c>
      <c r="K24" s="110" t="s">
        <v>72</v>
      </c>
      <c r="L24" s="111" t="s">
        <v>7</v>
      </c>
      <c r="M24" s="112">
        <v>41954</v>
      </c>
      <c r="N24" s="106">
        <f>IF(MasterTable[[#This Row],[STAGE 1
DATE]]=0,"---",MasterTable[[#This Row],[STAGE 1
DATE]]-30)</f>
        <v>41989</v>
      </c>
      <c r="O24" s="113" t="s">
        <v>230</v>
      </c>
      <c r="P24" s="114"/>
      <c r="Q24" s="115"/>
      <c r="R24" s="116"/>
      <c r="S24" s="117"/>
      <c r="T24" s="116">
        <v>1</v>
      </c>
      <c r="U24" s="117" t="s">
        <v>217</v>
      </c>
      <c r="V24" s="116"/>
      <c r="W24" s="118"/>
      <c r="X24" s="119">
        <v>1</v>
      </c>
      <c r="Y24" s="117" t="s">
        <v>222</v>
      </c>
      <c r="Z24" s="120" t="s">
        <v>173</v>
      </c>
      <c r="AA24" s="120"/>
      <c r="AB24" s="120"/>
      <c r="AC24" s="121"/>
      <c r="AD24" s="106"/>
      <c r="AE24" s="106"/>
      <c r="AF24" s="106">
        <v>41955</v>
      </c>
    </row>
    <row r="25" spans="1:32" ht="48" x14ac:dyDescent="0.25">
      <c r="A25" s="101" t="s">
        <v>274</v>
      </c>
      <c r="B25" s="102">
        <v>95520</v>
      </c>
      <c r="C25" s="103" t="s">
        <v>273</v>
      </c>
      <c r="D25" s="104">
        <v>49</v>
      </c>
      <c r="E25" s="101">
        <v>10.26</v>
      </c>
      <c r="F25" s="105" t="s">
        <v>274</v>
      </c>
      <c r="G25" s="106">
        <v>42019</v>
      </c>
      <c r="H25" s="107" t="s">
        <v>215</v>
      </c>
      <c r="I25" s="108" t="s">
        <v>91</v>
      </c>
      <c r="J25" s="109" t="s">
        <v>221</v>
      </c>
      <c r="K25" s="110" t="s">
        <v>72</v>
      </c>
      <c r="L25" s="111" t="s">
        <v>7</v>
      </c>
      <c r="M25" s="112">
        <v>41954</v>
      </c>
      <c r="N25" s="106">
        <f>IF(MasterTable[[#This Row],[STAGE 1
DATE]]=0,"---",MasterTable[[#This Row],[STAGE 1
DATE]]-30)</f>
        <v>41989</v>
      </c>
      <c r="O25" s="113" t="s">
        <v>230</v>
      </c>
      <c r="P25" s="114"/>
      <c r="Q25" s="115"/>
      <c r="R25" s="116"/>
      <c r="S25" s="117"/>
      <c r="T25" s="116">
        <v>1</v>
      </c>
      <c r="U25" s="117" t="s">
        <v>217</v>
      </c>
      <c r="V25" s="116"/>
      <c r="W25" s="118"/>
      <c r="X25" s="119">
        <v>1</v>
      </c>
      <c r="Y25" s="117" t="s">
        <v>222</v>
      </c>
      <c r="Z25" s="120" t="s">
        <v>173</v>
      </c>
      <c r="AA25" s="120"/>
      <c r="AB25" s="120"/>
      <c r="AC25" s="121"/>
      <c r="AD25" s="106"/>
      <c r="AE25" s="106"/>
      <c r="AF25" s="106">
        <v>41955</v>
      </c>
    </row>
    <row r="26" spans="1:32" ht="120" x14ac:dyDescent="0.25">
      <c r="A26" s="101" t="s">
        <v>275</v>
      </c>
      <c r="B26" s="102">
        <v>96362</v>
      </c>
      <c r="C26" s="103" t="s">
        <v>273</v>
      </c>
      <c r="D26" s="104">
        <v>117</v>
      </c>
      <c r="E26" s="101">
        <v>1.81</v>
      </c>
      <c r="F26" s="105" t="s">
        <v>276</v>
      </c>
      <c r="G26" s="106">
        <v>42125</v>
      </c>
      <c r="H26" s="107" t="s">
        <v>277</v>
      </c>
      <c r="I26" s="108" t="s">
        <v>91</v>
      </c>
      <c r="J26" s="109" t="s">
        <v>278</v>
      </c>
      <c r="K26" s="110" t="s">
        <v>188</v>
      </c>
      <c r="L26" s="34" t="str">
        <f>IF(MasterTable[[#This Row],[PROJECT
MANAGER]]="","---",VLOOKUP(MasterTable[[#This Row],[PROJECT
MANAGER]],Table3[],2,FALSE))</f>
        <v>497-6738</v>
      </c>
      <c r="M26" s="112">
        <v>42068</v>
      </c>
      <c r="N26" s="33">
        <f>IF(MasterTable[[#This Row],[STAGE 1
DATE]]=0,"---",MasterTable[[#This Row],[STAGE 1
DATE]]-30)</f>
        <v>42095</v>
      </c>
      <c r="O26"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26" s="114" t="s">
        <v>37</v>
      </c>
      <c r="Q26" s="115"/>
      <c r="R26" s="116"/>
      <c r="S26" s="117"/>
      <c r="T26" s="116">
        <v>6</v>
      </c>
      <c r="U26" s="117" t="s">
        <v>279</v>
      </c>
      <c r="V26" s="116"/>
      <c r="W26" s="118"/>
      <c r="X26" s="119"/>
      <c r="Y26" s="117" t="s">
        <v>280</v>
      </c>
      <c r="Z26" s="120"/>
      <c r="AA26" s="120"/>
      <c r="AB26" s="120"/>
      <c r="AC26" s="121"/>
      <c r="AD26" s="106"/>
      <c r="AE26" s="106"/>
      <c r="AF26" s="106"/>
    </row>
    <row r="27" spans="1:32" ht="28.5" x14ac:dyDescent="0.25">
      <c r="A27" s="31" t="str">
        <f>IF(MasterTable[[#This Row],[CO]]="","---",CONCATENATE(MasterTable[[#This Row],[CO]],"-",MasterTable[[#This Row],[RTE]],"-",FIXED(MasterTable[[#This Row],[SECT]],2,TRUE)))</f>
        <v>MIA-75-18.90</v>
      </c>
      <c r="B27" s="25">
        <v>78425</v>
      </c>
      <c r="C27" s="21" t="s">
        <v>40</v>
      </c>
      <c r="D27" s="32">
        <v>75</v>
      </c>
      <c r="E27" s="31">
        <v>18.899999999999999</v>
      </c>
      <c r="F27" s="26" t="s">
        <v>39</v>
      </c>
      <c r="G27" s="33">
        <v>41439</v>
      </c>
      <c r="H27" s="39" t="s">
        <v>87</v>
      </c>
      <c r="I27" s="34" t="s">
        <v>92</v>
      </c>
      <c r="J27" s="65" t="s">
        <v>126</v>
      </c>
      <c r="K27" s="41" t="s">
        <v>71</v>
      </c>
      <c r="L27" s="34" t="str">
        <f>IF(MasterTable[[#This Row],[PROJECT
MANAGER]]="","---",VLOOKUP(MasterTable[[#This Row],[PROJECT
MANAGER]],Table3[],2,FALSE))</f>
        <v>497-6744</v>
      </c>
      <c r="M27" s="42">
        <v>41051</v>
      </c>
      <c r="N27" s="33">
        <f>IF(MasterTable[[#This Row],[STAGE 1
DATE]]=0,"---",MasterTable[[#This Row],[STAGE 1
DATE]]-30)</f>
        <v>41409</v>
      </c>
      <c r="O27"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27" s="20" t="s">
        <v>41</v>
      </c>
      <c r="Q27" s="35"/>
      <c r="R27" s="13" t="s">
        <v>42</v>
      </c>
      <c r="S27" s="38" t="s">
        <v>116</v>
      </c>
      <c r="T27" s="13" t="s">
        <v>42</v>
      </c>
      <c r="U27" s="38" t="s">
        <v>116</v>
      </c>
      <c r="V27" s="13" t="s">
        <v>42</v>
      </c>
      <c r="W27" s="38" t="s">
        <v>116</v>
      </c>
      <c r="X27" s="36" t="str">
        <f>IF(OR(MasterTable[[#This Row],[No.
BRIDGE
CORES]]="?",MasterTable[[#This Row],[No.
PVMT
CORES]]="?",MasterTable[[#This Row],[No.
BERM
CORES]]="?"),"?",IF(AND(MasterTable[[#This Row],[No.
BRIDGE
CORES]]=0,MasterTable[[#This Row],[No.
PVMT
CORES]]=0,MasterTable[[#This Row],[No.
BERM
CORES]]=0),"---",SUM(MasterTable[[#This Row],[No.
BRIDGE
CORES]:[No.
BERM
CORES]])))</f>
        <v>?</v>
      </c>
      <c r="Y27" s="38"/>
      <c r="Z27" s="37"/>
      <c r="AA27" s="37"/>
      <c r="AB27" s="37"/>
      <c r="AC27" s="43"/>
      <c r="AD27" s="33"/>
      <c r="AE27" s="33"/>
      <c r="AF27" s="33"/>
    </row>
    <row r="28" spans="1:32" ht="120" x14ac:dyDescent="0.25">
      <c r="A28" s="31" t="str">
        <f>IF(MasterTable[[#This Row],[CO]]="","---",CONCATENATE(MasterTable[[#This Row],[CO]],"-",MasterTable[[#This Row],[RTE]],"-",FIXED(MasterTable[[#This Row],[SECT]],2,TRUE)))</f>
        <v>MIA-48-3.59</v>
      </c>
      <c r="B28" s="25">
        <v>87374</v>
      </c>
      <c r="C28" s="21" t="s">
        <v>40</v>
      </c>
      <c r="D28" s="32">
        <v>48</v>
      </c>
      <c r="E28" s="31">
        <v>3.59</v>
      </c>
      <c r="F28" s="26" t="s">
        <v>139</v>
      </c>
      <c r="G28" s="33">
        <v>41257</v>
      </c>
      <c r="H28" s="39" t="s">
        <v>140</v>
      </c>
      <c r="I28" s="67" t="s">
        <v>91</v>
      </c>
      <c r="J28" s="68" t="s">
        <v>143</v>
      </c>
      <c r="K28" s="41" t="s">
        <v>77</v>
      </c>
      <c r="L28" s="34" t="str">
        <f>IF(MasterTable[[#This Row],[PROJECT
MANAGER]]="","-",VLOOKUP(MasterTable[[#This Row],[PROJECT
MANAGER]],Table3[],2,FALSE))</f>
        <v>497-6799</v>
      </c>
      <c r="M28" s="42"/>
      <c r="N28" s="33">
        <f>IF(MasterTable[[#This Row],[STAGE 1
DATE]]=0,"---",MasterTable[[#This Row],[STAGE 1
DATE]]-30)</f>
        <v>41227</v>
      </c>
      <c r="O28"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Q28" s="35"/>
      <c r="R28" s="13">
        <v>1</v>
      </c>
      <c r="S28" s="38" t="s">
        <v>141</v>
      </c>
      <c r="T28" s="13">
        <v>2</v>
      </c>
      <c r="U28" s="38" t="s">
        <v>142</v>
      </c>
      <c r="V28" s="13">
        <v>0</v>
      </c>
      <c r="W28" s="69"/>
      <c r="X28" s="36">
        <f>IF(OR(MasterTable[[#This Row],[No.
BRIDGE
CORES]]="?",MasterTable[[#This Row],[No.
PVMT
CORES]]="?",MasterTable[[#This Row],[No.
BERM
CORES]]="?"),"?",IF(AND(MasterTable[[#This Row],[No.
BRIDGE
CORES]]=0,MasterTable[[#This Row],[No.
PVMT
CORES]]=0,MasterTable[[#This Row],[No.
BERM
CORES]]=0),"---",SUM(MasterTable[[#This Row],[No.
BRIDGE
CORES]:[No.
BERM
CORES]])))</f>
        <v>3</v>
      </c>
      <c r="Y28" s="38"/>
      <c r="Z28" s="37" t="s">
        <v>144</v>
      </c>
      <c r="AA28" s="37"/>
      <c r="AB28" s="37"/>
      <c r="AC28" s="43"/>
      <c r="AD28" s="33"/>
      <c r="AE28" s="33"/>
      <c r="AF28" s="33"/>
    </row>
    <row r="29" spans="1:32" x14ac:dyDescent="0.25">
      <c r="A29" s="80" t="s">
        <v>158</v>
      </c>
      <c r="B29" s="81">
        <v>93205</v>
      </c>
      <c r="C29" s="82" t="s">
        <v>40</v>
      </c>
      <c r="D29" s="83">
        <v>718</v>
      </c>
      <c r="E29" s="80">
        <v>2.57</v>
      </c>
      <c r="F29" s="84" t="s">
        <v>159</v>
      </c>
      <c r="G29" s="85"/>
      <c r="H29" s="86"/>
      <c r="I29" s="87"/>
      <c r="J29" s="88"/>
      <c r="K29" s="89"/>
      <c r="L29" s="90" t="str">
        <f>IF(MasterTable[[#This Row],[PROJECT
MANAGER]]="","-",VLOOKUP(MasterTable[[#This Row],[PROJECT
MANAGER]],Table3[],2,FALSE))</f>
        <v>-</v>
      </c>
      <c r="M29" s="91"/>
      <c r="N29" s="85" t="str">
        <f>IF(MasterTable[[#This Row],[STAGE 1
DATE]]=0,"---",MasterTable[[#This Row],[STAGE 1
DATE]]-30)</f>
        <v>---</v>
      </c>
      <c r="O29" s="100" t="e">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#VALUE!</v>
      </c>
      <c r="P29" s="92"/>
      <c r="Q29" s="93"/>
      <c r="R29" s="94"/>
      <c r="S29" s="95"/>
      <c r="T29" s="94"/>
      <c r="U29" s="95"/>
      <c r="V29" s="94"/>
      <c r="W29" s="96"/>
      <c r="X29" s="97" t="str">
        <f>IF(OR(MasterTable[[#This Row],[No.
BRIDGE
CORES]]="?",MasterTable[[#This Row],[No.
PVMT
CORES]]="?",MasterTable[[#This Row],[No.
BERM
CORES]]="?"),"?",IF(AND(MasterTable[[#This Row],[No.
BRIDGE
CORES]]=0,MasterTable[[#This Row],[No.
PVMT
CORES]]=0,MasterTable[[#This Row],[No.
BERM
CORES]]=0),"---",SUM(MasterTable[[#This Row],[No.
BRIDGE
CORES]:[No.
BERM
CORES]])))</f>
        <v>---</v>
      </c>
      <c r="Y29" s="95"/>
      <c r="Z29" s="98"/>
      <c r="AA29" s="98"/>
      <c r="AB29" s="98"/>
      <c r="AC29" s="99"/>
      <c r="AD29" s="85"/>
      <c r="AE29" s="85"/>
      <c r="AF29" s="85"/>
    </row>
    <row r="30" spans="1:32" ht="72" x14ac:dyDescent="0.25">
      <c r="A30" s="31" t="s">
        <v>204</v>
      </c>
      <c r="B30" s="81">
        <v>93779</v>
      </c>
      <c r="C30" s="82" t="s">
        <v>40</v>
      </c>
      <c r="D30" s="83">
        <v>721</v>
      </c>
      <c r="E30" s="80">
        <v>5.21</v>
      </c>
      <c r="F30" s="26" t="s">
        <v>204</v>
      </c>
      <c r="G30" s="85">
        <v>41759</v>
      </c>
      <c r="H30" s="39" t="s">
        <v>88</v>
      </c>
      <c r="I30" s="67" t="s">
        <v>91</v>
      </c>
      <c r="J30" s="68" t="s">
        <v>205</v>
      </c>
      <c r="K30" s="89" t="s">
        <v>81</v>
      </c>
      <c r="L30" s="90" t="str">
        <f>IF(MasterTable[[#This Row],[PROJECT
MANAGER]]="","-",VLOOKUP(MasterTable[[#This Row],[PROJECT
MANAGER]],Table3[],2,FALSE))</f>
        <v>497-6852</v>
      </c>
      <c r="M30" s="91">
        <v>41746</v>
      </c>
      <c r="N30" s="85">
        <f>IF(MasterTable[[#This Row],[STAGE 1
DATE]]=0,"---",MasterTable[[#This Row],[STAGE 1
DATE]]-30)</f>
        <v>41729</v>
      </c>
      <c r="O30"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30" s="92" t="s">
        <v>37</v>
      </c>
      <c r="Q30" s="93"/>
      <c r="R30" s="94">
        <v>4</v>
      </c>
      <c r="S30" s="38" t="s">
        <v>206</v>
      </c>
      <c r="T30" s="94"/>
      <c r="U30" s="95"/>
      <c r="V30" s="94"/>
      <c r="W30" s="96"/>
      <c r="X30" s="97">
        <f>IF(OR(MasterTable[[#This Row],[No.
BRIDGE
CORES]]="?",MasterTable[[#This Row],[No.
PVMT
CORES]]="?",MasterTable[[#This Row],[No.
BERM
CORES]]="?"),"?",IF(AND(MasterTable[[#This Row],[No.
BRIDGE
CORES]]=0,MasterTable[[#This Row],[No.
PVMT
CORES]]=0,MasterTable[[#This Row],[No.
BERM
CORES]]=0),"---",SUM(MasterTable[[#This Row],[No.
BRIDGE
CORES]:[No.
BERM
CORES]])))</f>
        <v>4</v>
      </c>
      <c r="Y30" s="38" t="s">
        <v>207</v>
      </c>
      <c r="Z30" s="37" t="s">
        <v>198</v>
      </c>
      <c r="AA30" s="98"/>
      <c r="AB30" s="98"/>
      <c r="AC30" s="99"/>
      <c r="AD30" s="85"/>
      <c r="AE30" s="85"/>
      <c r="AF30" s="85"/>
    </row>
    <row r="31" spans="1:32" ht="132" x14ac:dyDescent="0.25">
      <c r="A31" s="31" t="s">
        <v>208</v>
      </c>
      <c r="B31" s="81">
        <v>95925</v>
      </c>
      <c r="C31" s="82" t="s">
        <v>40</v>
      </c>
      <c r="D31" s="83">
        <v>36</v>
      </c>
      <c r="E31" s="80">
        <v>11.34</v>
      </c>
      <c r="F31" s="26" t="s">
        <v>208</v>
      </c>
      <c r="G31" s="85">
        <v>41881</v>
      </c>
      <c r="H31" s="39" t="s">
        <v>209</v>
      </c>
      <c r="I31" s="87" t="s">
        <v>161</v>
      </c>
      <c r="J31" s="68" t="s">
        <v>210</v>
      </c>
      <c r="K31" s="89"/>
      <c r="L31" s="90" t="str">
        <f>IF(MasterTable[[#This Row],[PROJECT
MANAGER]]="","-",VLOOKUP(MasterTable[[#This Row],[PROJECT
MANAGER]],Table3[],2,FALSE))</f>
        <v>-</v>
      </c>
      <c r="M31" s="91">
        <v>41765</v>
      </c>
      <c r="N31" s="85">
        <f>IF(MasterTable[[#This Row],[STAGE 1
DATE]]=0,"---",MasterTable[[#This Row],[STAGE 1
DATE]]-30)</f>
        <v>41851</v>
      </c>
      <c r="O31"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DONE</v>
      </c>
      <c r="P31" s="92" t="s">
        <v>37</v>
      </c>
      <c r="Q31" s="93"/>
      <c r="R31" s="94">
        <v>4</v>
      </c>
      <c r="S31" s="38" t="s">
        <v>211</v>
      </c>
      <c r="T31" s="94">
        <v>2</v>
      </c>
      <c r="U31" s="38" t="s">
        <v>212</v>
      </c>
      <c r="V31" s="94"/>
      <c r="W31" s="96"/>
      <c r="X31" s="97">
        <f>IF(OR(MasterTable[[#This Row],[No.
BRIDGE
CORES]]="?",MasterTable[[#This Row],[No.
PVMT
CORES]]="?",MasterTable[[#This Row],[No.
BERM
CORES]]="?"),"?",IF(AND(MasterTable[[#This Row],[No.
BRIDGE
CORES]]=0,MasterTable[[#This Row],[No.
PVMT
CORES]]=0,MasterTable[[#This Row],[No.
BERM
CORES]]=0),"---",SUM(MasterTable[[#This Row],[No.
BRIDGE
CORES]:[No.
BERM
CORES]])))</f>
        <v>6</v>
      </c>
      <c r="Y31" s="38" t="s">
        <v>213</v>
      </c>
      <c r="Z31" s="37" t="s">
        <v>198</v>
      </c>
      <c r="AA31" s="98"/>
      <c r="AB31" s="98"/>
      <c r="AC31" s="99"/>
      <c r="AD31" s="85"/>
      <c r="AE31" s="85"/>
      <c r="AF31" s="85">
        <v>41705</v>
      </c>
    </row>
    <row r="32" spans="1:32" ht="57" customHeight="1" x14ac:dyDescent="0.25">
      <c r="A32" s="31" t="str">
        <f>IF(MasterTable[[#This Row],[CO]]="","---",CONCATENATE(MasterTable[[#This Row],[CO]],"-",MasterTable[[#This Row],[RTE]],"-",FIXED(MasterTable[[#This Row],[SECT]],2,TRUE)))</f>
        <v>MOT-48-3.95</v>
      </c>
      <c r="B32" s="81">
        <v>87374</v>
      </c>
      <c r="C32" s="82" t="s">
        <v>27</v>
      </c>
      <c r="D32" s="83">
        <v>48</v>
      </c>
      <c r="E32" s="80">
        <v>3.95</v>
      </c>
      <c r="F32" s="84" t="s">
        <v>139</v>
      </c>
      <c r="G32" s="85">
        <v>41257</v>
      </c>
      <c r="H32" s="86" t="s">
        <v>140</v>
      </c>
      <c r="I32" s="87" t="s">
        <v>91</v>
      </c>
      <c r="J32" s="88" t="s">
        <v>143</v>
      </c>
      <c r="K32" s="89" t="s">
        <v>77</v>
      </c>
      <c r="L32" s="90" t="str">
        <f>IF(MasterTable[[#This Row],[PROJECT
MANAGER]]="","-",VLOOKUP(MasterTable[[#This Row],[PROJECT
MANAGER]],Table3[],2,FALSE))</f>
        <v>497-6799</v>
      </c>
      <c r="M32" s="91">
        <v>41206</v>
      </c>
      <c r="N32" s="85">
        <f>IF(MasterTable[[#This Row],[STAGE 1
DATE]]=0,"---",MasterTable[[#This Row],[STAGE 1
DATE]]-30)</f>
        <v>41227</v>
      </c>
      <c r="O32"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32" s="92" t="s">
        <v>20</v>
      </c>
      <c r="Q32" s="93"/>
      <c r="R32" s="94">
        <v>1</v>
      </c>
      <c r="S32" s="95" t="s">
        <v>141</v>
      </c>
      <c r="T32" s="94">
        <v>2</v>
      </c>
      <c r="U32" s="95" t="s">
        <v>142</v>
      </c>
      <c r="V32" s="94"/>
      <c r="W32" s="96"/>
      <c r="X32" s="97">
        <f>IF(OR(MasterTable[[#This Row],[No.
BRIDGE
CORES]]="?",MasterTable[[#This Row],[No.
PVMT
CORES]]="?",MasterTable[[#This Row],[No.
BERM
CORES]]="?"),"?",IF(AND(MasterTable[[#This Row],[No.
BRIDGE
CORES]]=0,MasterTable[[#This Row],[No.
PVMT
CORES]]=0,MasterTable[[#This Row],[No.
BERM
CORES]]=0),"---",SUM(MasterTable[[#This Row],[No.
BRIDGE
CORES]:[No.
BERM
CORES]])))</f>
        <v>3</v>
      </c>
      <c r="Y32" s="95"/>
      <c r="Z32" s="98"/>
      <c r="AA32" s="98"/>
      <c r="AB32" s="98"/>
      <c r="AC32" s="99"/>
      <c r="AD32" s="85">
        <v>41213</v>
      </c>
      <c r="AE32" s="85">
        <v>41214</v>
      </c>
      <c r="AF32" s="85"/>
    </row>
    <row r="33" spans="1:32" ht="48" x14ac:dyDescent="0.25">
      <c r="A33" s="31" t="str">
        <f>IF(MasterTable[[#This Row],[CO]]="","---",CONCATENATE(MasterTable[[#This Row],[CO]],"-",MasterTable[[#This Row],[RTE]],"-",FIXED(MasterTable[[#This Row],[SECT]],2,TRUE)))</f>
        <v>MOT-35-0.36</v>
      </c>
      <c r="B33" s="25">
        <v>88777</v>
      </c>
      <c r="C33" s="21" t="s">
        <v>27</v>
      </c>
      <c r="D33" s="32">
        <v>35</v>
      </c>
      <c r="E33" s="31">
        <v>0.36</v>
      </c>
      <c r="F33" s="26" t="s">
        <v>33</v>
      </c>
      <c r="G33" s="33">
        <v>41228</v>
      </c>
      <c r="H33" s="39" t="s">
        <v>86</v>
      </c>
      <c r="I33" s="34" t="s">
        <v>90</v>
      </c>
      <c r="J33" s="65" t="s">
        <v>127</v>
      </c>
      <c r="K33" s="41" t="s">
        <v>72</v>
      </c>
      <c r="L33" s="34" t="str">
        <f>IF(MasterTable[[#This Row],[PROJECT
MANAGER]]="","---",VLOOKUP(MasterTable[[#This Row],[PROJECT
MANAGER]],Table3[],2,FALSE))</f>
        <v>497-6807</v>
      </c>
      <c r="M33" s="42">
        <v>41249</v>
      </c>
      <c r="N33" s="33">
        <f>IF(MasterTable[[#This Row],[STAGE 1
DATE]]=0,"---",MasterTable[[#This Row],[STAGE 1
DATE]]-30)</f>
        <v>41198</v>
      </c>
      <c r="O33"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33" s="20" t="s">
        <v>37</v>
      </c>
      <c r="Q33" s="35"/>
      <c r="R33" s="13">
        <v>0</v>
      </c>
      <c r="S33" s="38"/>
      <c r="T33" s="13">
        <v>2</v>
      </c>
      <c r="U33" s="38" t="s">
        <v>157</v>
      </c>
      <c r="V33" s="13">
        <v>0</v>
      </c>
      <c r="W33" s="38"/>
      <c r="X33" s="36">
        <f>IF(OR(MasterTable[[#This Row],[No.
BRIDGE
CORES]]="?",MasterTable[[#This Row],[No.
PVMT
CORES]]="?",MasterTable[[#This Row],[No.
BERM
CORES]]="?"),"?",IF(AND(MasterTable[[#This Row],[No.
BRIDGE
CORES]]=0,MasterTable[[#This Row],[No.
PVMT
CORES]]=0,MasterTable[[#This Row],[No.
BERM
CORES]]=0),"---",SUM(MasterTable[[#This Row],[No.
BRIDGE
CORES]:[No.
BERM
CORES]])))</f>
        <v>2</v>
      </c>
      <c r="Y33" s="38" t="s">
        <v>156</v>
      </c>
      <c r="Z33" s="37"/>
      <c r="AA33" s="37"/>
      <c r="AB33" s="37"/>
      <c r="AC33" s="43"/>
      <c r="AD33" s="33"/>
      <c r="AE33" s="33"/>
      <c r="AF33" s="33"/>
    </row>
    <row r="34" spans="1:32" ht="120" x14ac:dyDescent="0.25">
      <c r="A34" s="80" t="s">
        <v>168</v>
      </c>
      <c r="B34" s="81">
        <v>90771</v>
      </c>
      <c r="C34" s="82" t="s">
        <v>27</v>
      </c>
      <c r="D34" s="83">
        <v>741</v>
      </c>
      <c r="E34" s="80">
        <v>5.8</v>
      </c>
      <c r="F34" s="84" t="s">
        <v>168</v>
      </c>
      <c r="G34" s="85">
        <v>41348</v>
      </c>
      <c r="H34" s="86" t="s">
        <v>170</v>
      </c>
      <c r="I34" s="87" t="s">
        <v>161</v>
      </c>
      <c r="J34" s="86" t="s">
        <v>169</v>
      </c>
      <c r="K34" s="89" t="s">
        <v>74</v>
      </c>
      <c r="L34" s="90" t="str">
        <f>IF(MasterTable[[#This Row],[PROJECT
MANAGER]]="","-",VLOOKUP(MasterTable[[#This Row],[PROJECT
MANAGER]],Table3[],2,FALSE))</f>
        <v>497-6774</v>
      </c>
      <c r="M34" s="91">
        <v>41367</v>
      </c>
      <c r="N34" s="85">
        <f>IF(MasterTable[[#This Row],[STAGE 1
DATE]]=0,"---",MasterTable[[#This Row],[STAGE 1
DATE]]-30)</f>
        <v>41318</v>
      </c>
      <c r="O34"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34" s="92"/>
      <c r="Q34" s="93"/>
      <c r="R34" s="94"/>
      <c r="S34" s="95"/>
      <c r="T34" s="94">
        <v>3</v>
      </c>
      <c r="U34" s="95" t="s">
        <v>171</v>
      </c>
      <c r="V34" s="94"/>
      <c r="W34" s="96"/>
      <c r="X34" s="97">
        <f>IF(OR(MasterTable[[#This Row],[No.
BRIDGE
CORES]]="?",MasterTable[[#This Row],[No.
PVMT
CORES]]="?",MasterTable[[#This Row],[No.
BERM
CORES]]="?"),"?",IF(AND(MasterTable[[#This Row],[No.
BRIDGE
CORES]]=0,MasterTable[[#This Row],[No.
PVMT
CORES]]=0,MasterTable[[#This Row],[No.
BERM
CORES]]=0),"---",SUM(MasterTable[[#This Row],[No.
BRIDGE
CORES]:[No.
BERM
CORES]])))</f>
        <v>3</v>
      </c>
      <c r="Y34" s="95" t="s">
        <v>172</v>
      </c>
      <c r="Z34" s="98" t="s">
        <v>173</v>
      </c>
      <c r="AA34" s="98"/>
      <c r="AB34" s="98"/>
      <c r="AC34" s="99"/>
      <c r="AD34" s="85"/>
      <c r="AE34" s="85"/>
      <c r="AF34" s="85"/>
    </row>
    <row r="35" spans="1:32" ht="24" x14ac:dyDescent="0.25">
      <c r="A35" s="31" t="str">
        <f>IF(MasterTable[[#This Row],[CO]]="","---",CONCATENATE(MasterTable[[#This Row],[CO]],"-",MasterTable[[#This Row],[RTE]],"-",FIXED(MasterTable[[#This Row],[SECT]],2,TRUE)))</f>
        <v>MOT-202-7.00</v>
      </c>
      <c r="B35" s="45">
        <v>92802</v>
      </c>
      <c r="C35" s="46" t="s">
        <v>27</v>
      </c>
      <c r="D35" s="47">
        <v>202</v>
      </c>
      <c r="E35" s="44">
        <v>7</v>
      </c>
      <c r="F35" s="48" t="s">
        <v>123</v>
      </c>
      <c r="G35" s="49">
        <v>41244</v>
      </c>
      <c r="H35" s="51" t="s">
        <v>86</v>
      </c>
      <c r="I35" s="50" t="s">
        <v>91</v>
      </c>
      <c r="J35" s="66" t="s">
        <v>124</v>
      </c>
      <c r="K35" s="53" t="s">
        <v>79</v>
      </c>
      <c r="L35" s="52" t="str">
        <f>IF(MasterTable[[#This Row],[PROJECT
MANAGER]]="","-",VLOOKUP(MasterTable[[#This Row],[PROJECT
MANAGER]],Table3[],2,FALSE))</f>
        <v>497-6729</v>
      </c>
      <c r="M35" s="54">
        <v>41054</v>
      </c>
      <c r="N35" s="49">
        <f>IF(MasterTable[[#This Row],[STAGE 1
DATE]]=0,"---",MasterTable[[#This Row],[STAGE 1
DATE]]-30)</f>
        <v>41214</v>
      </c>
      <c r="O35"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35" s="55"/>
      <c r="Q35" s="56"/>
      <c r="R35" s="57"/>
      <c r="S35" s="58"/>
      <c r="T35" s="57"/>
      <c r="U35" s="58"/>
      <c r="V35" s="57"/>
      <c r="W35" s="59"/>
      <c r="X35" s="36" t="str">
        <f>IF(OR(MasterTable[[#This Row],[No.
BRIDGE
CORES]]="?",MasterTable[[#This Row],[No.
PVMT
CORES]]="?",MasterTable[[#This Row],[No.
BERM
CORES]]="?"),"?",IF(AND(MasterTable[[#This Row],[No.
BRIDGE
CORES]]=0,MasterTable[[#This Row],[No.
PVMT
CORES]]=0,MasterTable[[#This Row],[No.
BERM
CORES]]=0),"---",SUM(MasterTable[[#This Row],[No.
BRIDGE
CORES]:[No.
BERM
CORES]])))</f>
        <v>---</v>
      </c>
      <c r="Y35" s="38"/>
      <c r="Z35" s="60"/>
      <c r="AA35" s="60"/>
      <c r="AB35" s="60"/>
      <c r="AC35" s="61"/>
      <c r="AD35" s="49"/>
      <c r="AE35" s="49"/>
      <c r="AF35" s="49"/>
    </row>
    <row r="36" spans="1:32" ht="180" x14ac:dyDescent="0.25">
      <c r="A36" s="80" t="s">
        <v>160</v>
      </c>
      <c r="B36" s="81">
        <v>92819</v>
      </c>
      <c r="C36" s="82" t="s">
        <v>27</v>
      </c>
      <c r="D36" s="83">
        <v>49</v>
      </c>
      <c r="E36" s="80">
        <v>11.1</v>
      </c>
      <c r="F36" s="84" t="s">
        <v>160</v>
      </c>
      <c r="G36" s="85">
        <v>41333</v>
      </c>
      <c r="H36" s="86" t="s">
        <v>140</v>
      </c>
      <c r="I36" s="87" t="s">
        <v>161</v>
      </c>
      <c r="J36" s="88" t="s">
        <v>162</v>
      </c>
      <c r="K36" s="89" t="s">
        <v>70</v>
      </c>
      <c r="L36" s="90" t="str">
        <f>IF(MasterTable[[#This Row],[PROJECT
MANAGER]]="","-",VLOOKUP(MasterTable[[#This Row],[PROJECT
MANAGER]],Table3[],2,FALSE))</f>
        <v>497-6815</v>
      </c>
      <c r="M36" s="91">
        <v>41284</v>
      </c>
      <c r="N36" s="85">
        <f>IF(MasterTable[[#This Row],[STAGE 1
DATE]]=0,"---",MasterTable[[#This Row],[STAGE 1
DATE]]-30)</f>
        <v>41303</v>
      </c>
      <c r="O36"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36" s="92" t="s">
        <v>37</v>
      </c>
      <c r="Q36" s="93"/>
      <c r="R36" s="94">
        <v>4</v>
      </c>
      <c r="S36" s="95" t="s">
        <v>163</v>
      </c>
      <c r="T36" s="94">
        <v>4</v>
      </c>
      <c r="U36" s="95" t="s">
        <v>164</v>
      </c>
      <c r="V36" s="94">
        <v>4</v>
      </c>
      <c r="W36" s="96" t="s">
        <v>165</v>
      </c>
      <c r="X36" s="97">
        <f>IF(OR(MasterTable[[#This Row],[No.
BRIDGE
CORES]]="?",MasterTable[[#This Row],[No.
PVMT
CORES]]="?",MasterTable[[#This Row],[No.
BERM
CORES]]="?"),"?",IF(AND(MasterTable[[#This Row],[No.
BRIDGE
CORES]]=0,MasterTable[[#This Row],[No.
PVMT
CORES]]=0,MasterTable[[#This Row],[No.
BERM
CORES]]=0),"---",SUM(MasterTable[[#This Row],[No.
BRIDGE
CORES]:[No.
BERM
CORES]])))</f>
        <v>12</v>
      </c>
      <c r="Y36" s="95" t="s">
        <v>166</v>
      </c>
      <c r="Z36" s="98" t="s">
        <v>167</v>
      </c>
      <c r="AA36" s="98"/>
      <c r="AB36" s="98"/>
      <c r="AC36" s="99"/>
      <c r="AD36" s="85"/>
      <c r="AE36" s="85"/>
      <c r="AF36" s="85"/>
    </row>
    <row r="37" spans="1:32" ht="28.5" x14ac:dyDescent="0.25">
      <c r="A37" s="31" t="str">
        <f>IF(MasterTable[[#This Row],[CO]]="","---",CONCATENATE(MasterTable[[#This Row],[CO]],"-",MasterTable[[#This Row],[RTE]],"-",FIXED(MasterTable[[#This Row],[SECT]],2,TRUE)))</f>
        <v>MOT-40-18.83</v>
      </c>
      <c r="B37" s="25">
        <v>93206</v>
      </c>
      <c r="C37" s="21" t="s">
        <v>27</v>
      </c>
      <c r="D37" s="32">
        <v>40</v>
      </c>
      <c r="E37" s="31">
        <v>18.829999999999998</v>
      </c>
      <c r="F37" s="26" t="s">
        <v>29</v>
      </c>
      <c r="G37" s="33">
        <v>41183</v>
      </c>
      <c r="H37" s="39" t="s">
        <v>88</v>
      </c>
      <c r="I37" s="34" t="s">
        <v>90</v>
      </c>
      <c r="J37" s="65" t="s">
        <v>128</v>
      </c>
      <c r="K37" s="41" t="s">
        <v>78</v>
      </c>
      <c r="L37" s="34" t="str">
        <f>IF(MasterTable[[#This Row],[PROJECT
MANAGER]]="","---",VLOOKUP(MasterTable[[#This Row],[PROJECT
MANAGER]],Table3[],2,FALSE))</f>
        <v>497-6948</v>
      </c>
      <c r="M37" s="42">
        <v>41033</v>
      </c>
      <c r="N37" s="33">
        <f>IF(MasterTable[[#This Row],[STAGE 1
DATE]]=0,"---",MasterTable[[#This Row],[STAGE 1
DATE]]-30)</f>
        <v>41153</v>
      </c>
      <c r="O37"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37" s="20" t="s">
        <v>37</v>
      </c>
      <c r="Q37" s="35"/>
      <c r="R37" s="13">
        <v>1</v>
      </c>
      <c r="S37" s="38" t="s">
        <v>116</v>
      </c>
      <c r="T37" s="13">
        <v>0</v>
      </c>
      <c r="U37" s="38" t="s">
        <v>116</v>
      </c>
      <c r="V37" s="13">
        <v>0</v>
      </c>
      <c r="W37" s="38" t="s">
        <v>116</v>
      </c>
      <c r="X37" s="36">
        <f>IF(OR(MasterTable[[#This Row],[No.
BRIDGE
CORES]]="?",MasterTable[[#This Row],[No.
PVMT
CORES]]="?",MasterTable[[#This Row],[No.
BERM
CORES]]="?"),"?",IF(AND(MasterTable[[#This Row],[No.
BRIDGE
CORES]]=0,MasterTable[[#This Row],[No.
PVMT
CORES]]=0,MasterTable[[#This Row],[No.
BERM
CORES]]=0),"---",SUM(MasterTable[[#This Row],[No.
BRIDGE
CORES]:[No.
BERM
CORES]])))</f>
        <v>1</v>
      </c>
      <c r="Y37" s="38"/>
      <c r="Z37" s="37"/>
      <c r="AA37" s="37"/>
      <c r="AB37" s="37"/>
      <c r="AC37" s="43"/>
      <c r="AD37" s="33"/>
      <c r="AE37" s="33"/>
      <c r="AF37" s="33"/>
    </row>
    <row r="38" spans="1:32" ht="28.5" x14ac:dyDescent="0.25">
      <c r="A38" s="31" t="str">
        <f>IF(MasterTable[[#This Row],[CO]]="","---",CONCATENATE(MasterTable[[#This Row],[CO]],"-",MasterTable[[#This Row],[RTE]],"-",FIXED(MasterTable[[#This Row],[SECT]],2,TRUE)))</f>
        <v>MOT-70-1.06</v>
      </c>
      <c r="B38" s="25">
        <v>93206</v>
      </c>
      <c r="C38" s="21" t="s">
        <v>27</v>
      </c>
      <c r="D38" s="32">
        <v>70</v>
      </c>
      <c r="E38" s="31">
        <v>1.06</v>
      </c>
      <c r="F38" s="26" t="s">
        <v>29</v>
      </c>
      <c r="G38" s="33">
        <v>41183</v>
      </c>
      <c r="H38" s="39" t="s">
        <v>88</v>
      </c>
      <c r="I38" s="34" t="s">
        <v>90</v>
      </c>
      <c r="J38" s="65" t="s">
        <v>129</v>
      </c>
      <c r="K38" s="41" t="s">
        <v>78</v>
      </c>
      <c r="L38" s="34" t="str">
        <f>IF(MasterTable[[#This Row],[PROJECT
MANAGER]]="","---",VLOOKUP(MasterTable[[#This Row],[PROJECT
MANAGER]],Table3[],2,FALSE))</f>
        <v>497-6948</v>
      </c>
      <c r="M38" s="42">
        <v>41033</v>
      </c>
      <c r="N38" s="33">
        <f>IF(MasterTable[[#This Row],[STAGE 1
DATE]]=0,"---",MasterTable[[#This Row],[STAGE 1
DATE]]-30)</f>
        <v>41153</v>
      </c>
      <c r="O38"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38" s="20" t="s">
        <v>37</v>
      </c>
      <c r="Q38" s="35"/>
      <c r="R38" s="13">
        <v>1</v>
      </c>
      <c r="S38" s="38" t="s">
        <v>116</v>
      </c>
      <c r="T38" s="13">
        <v>0</v>
      </c>
      <c r="U38" s="38" t="s">
        <v>116</v>
      </c>
      <c r="V38" s="13">
        <v>0</v>
      </c>
      <c r="W38" s="38" t="s">
        <v>116</v>
      </c>
      <c r="X38" s="36">
        <f>IF(OR(MasterTable[[#This Row],[No.
BRIDGE
CORES]]="?",MasterTable[[#This Row],[No.
PVMT
CORES]]="?",MasterTable[[#This Row],[No.
BERM
CORES]]="?"),"?",IF(AND(MasterTable[[#This Row],[No.
BRIDGE
CORES]]=0,MasterTable[[#This Row],[No.
PVMT
CORES]]=0,MasterTable[[#This Row],[No.
BERM
CORES]]=0),"---",SUM(MasterTable[[#This Row],[No.
BRIDGE
CORES]:[No.
BERM
CORES]])))</f>
        <v>1</v>
      </c>
      <c r="Y38" s="38"/>
      <c r="Z38" s="37"/>
      <c r="AA38" s="37"/>
      <c r="AB38" s="37"/>
      <c r="AC38" s="43"/>
      <c r="AD38" s="33"/>
      <c r="AE38" s="33"/>
      <c r="AF38" s="33"/>
    </row>
    <row r="39" spans="1:32" ht="48" x14ac:dyDescent="0.25">
      <c r="A39" s="31" t="str">
        <f>IF(MasterTable[[#This Row],[CO]]="","---",CONCATENATE(MasterTable[[#This Row],[CO]],"-",MasterTable[[#This Row],[RTE]],"-",FIXED(MasterTable[[#This Row],[SECT]],2,TRUE)))</f>
        <v>MOT-75-16.36</v>
      </c>
      <c r="B39" s="81">
        <v>93207</v>
      </c>
      <c r="C39" s="82" t="s">
        <v>27</v>
      </c>
      <c r="D39" s="83">
        <v>75</v>
      </c>
      <c r="E39" s="80">
        <v>16.36</v>
      </c>
      <c r="F39" s="84" t="s">
        <v>28</v>
      </c>
      <c r="G39" s="85">
        <v>41302</v>
      </c>
      <c r="H39" s="86" t="s">
        <v>88</v>
      </c>
      <c r="I39" s="87" t="s">
        <v>90</v>
      </c>
      <c r="J39" s="88" t="s">
        <v>151</v>
      </c>
      <c r="K39" s="89" t="s">
        <v>152</v>
      </c>
      <c r="L39" s="90" t="str">
        <f>IF(MasterTable[[#This Row],[PROJECT
MANAGER]]="","-",VLOOKUP(MasterTable[[#This Row],[PROJECT
MANAGER]],Table3[],2,FALSE))</f>
        <v>497-6758</v>
      </c>
      <c r="M39" s="91"/>
      <c r="N39" s="85">
        <f>IF(MasterTable[[#This Row],[STAGE 1
DATE]]=0,"---",MasterTable[[#This Row],[STAGE 1
DATE]]-30)</f>
        <v>41272</v>
      </c>
      <c r="O39"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39" s="92" t="s">
        <v>37</v>
      </c>
      <c r="Q39" s="93"/>
      <c r="R39" s="94">
        <v>0</v>
      </c>
      <c r="S39" s="95"/>
      <c r="T39" s="94"/>
      <c r="U39" s="95"/>
      <c r="V39" s="94">
        <v>8</v>
      </c>
      <c r="W39" s="38" t="s">
        <v>154</v>
      </c>
      <c r="X39" s="97">
        <f>IF(OR(MasterTable[[#This Row],[No.
BRIDGE
CORES]]="?",MasterTable[[#This Row],[No.
PVMT
CORES]]="?",MasterTable[[#This Row],[No.
BERM
CORES]]="?"),"?",IF(AND(MasterTable[[#This Row],[No.
BRIDGE
CORES]]=0,MasterTable[[#This Row],[No.
PVMT
CORES]]=0,MasterTable[[#This Row],[No.
BERM
CORES]]=0),"---",SUM(MasterTable[[#This Row],[No.
BRIDGE
CORES]:[No.
BERM
CORES]])))</f>
        <v>8</v>
      </c>
      <c r="Y39" s="38" t="s">
        <v>155</v>
      </c>
      <c r="Z39" s="37" t="s">
        <v>150</v>
      </c>
      <c r="AA39" s="98"/>
      <c r="AB39" s="37"/>
      <c r="AC39" s="43"/>
      <c r="AD39" s="85"/>
      <c r="AE39" s="85"/>
      <c r="AF39" s="85"/>
    </row>
    <row r="40" spans="1:32" ht="108" x14ac:dyDescent="0.25">
      <c r="A40" s="80" t="s">
        <v>174</v>
      </c>
      <c r="B40" s="81">
        <v>93230</v>
      </c>
      <c r="C40" s="82" t="s">
        <v>27</v>
      </c>
      <c r="D40" s="83" t="s">
        <v>175</v>
      </c>
      <c r="E40" s="80"/>
      <c r="F40" s="84" t="s">
        <v>174</v>
      </c>
      <c r="G40" s="85">
        <v>41643</v>
      </c>
      <c r="H40" s="86" t="s">
        <v>176</v>
      </c>
      <c r="I40" s="87" t="s">
        <v>90</v>
      </c>
      <c r="J40" s="88" t="s">
        <v>177</v>
      </c>
      <c r="K40" s="89" t="s">
        <v>72</v>
      </c>
      <c r="L40" s="90" t="str">
        <f>IF(MasterTable[[#This Row],[PROJECT
MANAGER]]="","-",VLOOKUP(MasterTable[[#This Row],[PROJECT
MANAGER]],Table3[],2,FALSE))</f>
        <v>497-6807</v>
      </c>
      <c r="M40" s="91">
        <v>41592</v>
      </c>
      <c r="N40" s="85">
        <f>IF(MasterTable[[#This Row],[STAGE 1
DATE]]=0,"---",MasterTable[[#This Row],[STAGE 1
DATE]]-30)</f>
        <v>41613</v>
      </c>
      <c r="O40"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40" s="92"/>
      <c r="Q40" s="93"/>
      <c r="R40" s="94"/>
      <c r="S40" s="95"/>
      <c r="T40" s="94"/>
      <c r="U40" s="95"/>
      <c r="V40" s="94">
        <v>7</v>
      </c>
      <c r="W40" s="69" t="s">
        <v>180</v>
      </c>
      <c r="X40" s="97">
        <f>IF(OR(MasterTable[[#This Row],[No.
BRIDGE
CORES]]="?",MasterTable[[#This Row],[No.
PVMT
CORES]]="?",MasterTable[[#This Row],[No.
BERM
CORES]]="?"),"?",IF(AND(MasterTable[[#This Row],[No.
BRIDGE
CORES]]=0,MasterTable[[#This Row],[No.
PVMT
CORES]]=0,MasterTable[[#This Row],[No.
BERM
CORES]]=0),"---",SUM(MasterTable[[#This Row],[No.
BRIDGE
CORES]:[No.
BERM
CORES]])))</f>
        <v>7</v>
      </c>
      <c r="Y40" s="38" t="s">
        <v>178</v>
      </c>
      <c r="Z40" s="37" t="s">
        <v>179</v>
      </c>
      <c r="AA40" s="37"/>
      <c r="AB40" s="98"/>
      <c r="AC40" s="99"/>
      <c r="AD40" s="85"/>
      <c r="AE40" s="85"/>
      <c r="AF40" s="85"/>
    </row>
    <row r="41" spans="1:32" ht="84" x14ac:dyDescent="0.25">
      <c r="A41" s="80" t="s">
        <v>181</v>
      </c>
      <c r="B41" s="81">
        <v>78425</v>
      </c>
      <c r="C41" s="82" t="s">
        <v>35</v>
      </c>
      <c r="D41" s="83">
        <v>75</v>
      </c>
      <c r="E41" s="80">
        <v>18.899999999999999</v>
      </c>
      <c r="F41" s="84" t="s">
        <v>39</v>
      </c>
      <c r="G41" s="85">
        <v>41726</v>
      </c>
      <c r="H41" s="86" t="s">
        <v>170</v>
      </c>
      <c r="I41" s="87" t="s">
        <v>161</v>
      </c>
      <c r="J41" s="88" t="s">
        <v>182</v>
      </c>
      <c r="K41" s="89" t="s">
        <v>83</v>
      </c>
      <c r="L41" s="90" t="str">
        <f>IF(MasterTable[[#This Row],[PROJECT
MANAGER]]="","-",VLOOKUP(MasterTable[[#This Row],[PROJECT
MANAGER]],Table3[],2,FALSE))</f>
        <v>497-6892</v>
      </c>
      <c r="M41" s="91">
        <v>41689</v>
      </c>
      <c r="N41" s="85">
        <f>IF(MasterTable[[#This Row],[STAGE 1
DATE]]=0,"---",MasterTable[[#This Row],[STAGE 1
DATE]]-30)</f>
        <v>41696</v>
      </c>
      <c r="O41"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41" s="92"/>
      <c r="Q41" s="93"/>
      <c r="R41" s="94"/>
      <c r="S41" s="95"/>
      <c r="T41" s="94" t="s">
        <v>183</v>
      </c>
      <c r="U41" s="95" t="s">
        <v>184</v>
      </c>
      <c r="V41" s="94" t="s">
        <v>183</v>
      </c>
      <c r="W41" s="96" t="s">
        <v>185</v>
      </c>
      <c r="X41" s="97">
        <f>IF(OR(MasterTable[[#This Row],[No.
BRIDGE
CORES]]="?",MasterTable[[#This Row],[No.
PVMT
CORES]]="?",MasterTable[[#This Row],[No.
BERM
CORES]]="?"),"?",IF(AND(MasterTable[[#This Row],[No.
BRIDGE
CORES]]=0,MasterTable[[#This Row],[No.
PVMT
CORES]]=0,MasterTable[[#This Row],[No.
BERM
CORES]]=0),"---",SUM(MasterTable[[#This Row],[No.
BRIDGE
CORES]:[No.
BERM
CORES]])))</f>
        <v>0</v>
      </c>
      <c r="Y41" s="95" t="s">
        <v>186</v>
      </c>
      <c r="Z41" s="98" t="s">
        <v>187</v>
      </c>
      <c r="AA41" s="98"/>
      <c r="AB41" s="98"/>
      <c r="AC41" s="99"/>
      <c r="AD41" s="85"/>
      <c r="AE41" s="85"/>
      <c r="AF41" s="85"/>
    </row>
    <row r="42" spans="1:32" ht="36" x14ac:dyDescent="0.25">
      <c r="A42" s="31" t="str">
        <f>IF(MasterTable[[#This Row],[CO]]="","---",CONCATENATE(MasterTable[[#This Row],[CO]],"-",MasterTable[[#This Row],[RTE]],"-",FIXED(MasterTable[[#This Row],[SECT]],2,TRUE)))</f>
        <v>SHE-75-1.02</v>
      </c>
      <c r="B42" s="25">
        <v>91728</v>
      </c>
      <c r="C42" s="21" t="s">
        <v>35</v>
      </c>
      <c r="D42" s="32">
        <v>75</v>
      </c>
      <c r="E42" s="31">
        <v>1.02</v>
      </c>
      <c r="F42" s="26" t="s">
        <v>34</v>
      </c>
      <c r="G42" s="33">
        <v>41244</v>
      </c>
      <c r="H42" s="39" t="s">
        <v>86</v>
      </c>
      <c r="I42" s="34" t="s">
        <v>91</v>
      </c>
      <c r="J42" s="65" t="s">
        <v>115</v>
      </c>
      <c r="K42" s="41" t="s">
        <v>79</v>
      </c>
      <c r="L42" s="34" t="str">
        <f>IF(MasterTable[[#This Row],[PROJECT
MANAGER]]="","---",VLOOKUP(MasterTable[[#This Row],[PROJECT
MANAGER]],Table3[],2,FALSE))</f>
        <v>497-6729</v>
      </c>
      <c r="M42" s="42">
        <v>41033</v>
      </c>
      <c r="N42" s="33">
        <f>IF(MasterTable[[#This Row],[STAGE 1
DATE]]=0,"---",MasterTable[[#This Row],[STAGE 1
DATE]]-30)</f>
        <v>41214</v>
      </c>
      <c r="O42"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42" s="20" t="s">
        <v>20</v>
      </c>
      <c r="Q42" s="35"/>
      <c r="R42" s="13" t="s">
        <v>42</v>
      </c>
      <c r="S42" s="38" t="s">
        <v>146</v>
      </c>
      <c r="T42" s="13" t="s">
        <v>42</v>
      </c>
      <c r="U42" s="38" t="s">
        <v>147</v>
      </c>
      <c r="V42" s="13" t="s">
        <v>42</v>
      </c>
      <c r="W42" s="38" t="s">
        <v>148</v>
      </c>
      <c r="X42" s="97" t="str">
        <f>IF(OR(MasterTable[[#This Row],[No.
BRIDGE
CORES]]="?",MasterTable[[#This Row],[No.
PVMT
CORES]]="?",MasterTable[[#This Row],[No.
BERM
CORES]]="?"),"?",IF(AND(MasterTable[[#This Row],[No.
BRIDGE
CORES]]=0,MasterTable[[#This Row],[No.
PVMT
CORES]]=0,MasterTable[[#This Row],[No.
BERM
CORES]]=0),"---",SUM(MasterTable[[#This Row],[No.
BRIDGE
CORES]:[No.
BERM
CORES]])))</f>
        <v>?</v>
      </c>
      <c r="Y42" s="38" t="s">
        <v>149</v>
      </c>
      <c r="Z42" s="37" t="s">
        <v>150</v>
      </c>
      <c r="AA42" s="37"/>
      <c r="AB42" s="37"/>
      <c r="AC42" s="43"/>
      <c r="AD42" s="33">
        <v>41213</v>
      </c>
      <c r="AE42" s="33">
        <v>41214</v>
      </c>
      <c r="AF42" s="33"/>
    </row>
    <row r="43" spans="1:32" ht="24" x14ac:dyDescent="0.25">
      <c r="A43" s="31" t="str">
        <f>IF(MasterTable[[#This Row],[CO]]="","---",CONCATENATE(MasterTable[[#This Row],[CO]],"-",MasterTable[[#This Row],[RTE]],"-",FIXED(MasterTable[[#This Row],[SECT]],2,TRUE)))</f>
        <v>SHE-29-14.63</v>
      </c>
      <c r="B43" s="25">
        <v>92207</v>
      </c>
      <c r="C43" s="21" t="s">
        <v>35</v>
      </c>
      <c r="D43" s="32">
        <v>29</v>
      </c>
      <c r="E43" s="31">
        <v>14.63</v>
      </c>
      <c r="F43" s="26" t="s">
        <v>30</v>
      </c>
      <c r="G43" s="33">
        <v>41214</v>
      </c>
      <c r="H43" s="39" t="s">
        <v>89</v>
      </c>
      <c r="I43" s="34" t="s">
        <v>91</v>
      </c>
      <c r="J43" s="65" t="s">
        <v>114</v>
      </c>
      <c r="K43" s="41" t="s">
        <v>79</v>
      </c>
      <c r="L43" s="34" t="str">
        <f>IF(MasterTable[[#This Row],[PROJECT
MANAGER]]="","---",VLOOKUP(MasterTable[[#This Row],[PROJECT
MANAGER]],Table3[],2,FALSE))</f>
        <v>497-6729</v>
      </c>
      <c r="M43" s="42">
        <v>41033</v>
      </c>
      <c r="N43" s="33">
        <f>IF(MasterTable[[#This Row],[STAGE 1
DATE]]=0,"---",MasterTable[[#This Row],[STAGE 1
DATE]]-30)</f>
        <v>41184</v>
      </c>
      <c r="O43"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43" s="20" t="s">
        <v>37</v>
      </c>
      <c r="Q43" s="35"/>
      <c r="R43" s="13" t="s">
        <v>42</v>
      </c>
      <c r="S43" s="38" t="s">
        <v>117</v>
      </c>
      <c r="T43" s="13" t="s">
        <v>42</v>
      </c>
      <c r="U43" s="38" t="s">
        <v>117</v>
      </c>
      <c r="V43" s="13" t="s">
        <v>42</v>
      </c>
      <c r="W43" s="38" t="s">
        <v>117</v>
      </c>
      <c r="X43" s="97" t="str">
        <f>IF(OR(MasterTable[[#This Row],[No.
BRIDGE
CORES]]="?",MasterTable[[#This Row],[No.
PVMT
CORES]]="?",MasterTable[[#This Row],[No.
BERM
CORES]]="?"),"?",IF(AND(MasterTable[[#This Row],[No.
BRIDGE
CORES]]=0,MasterTable[[#This Row],[No.
PVMT
CORES]]=0,MasterTable[[#This Row],[No.
BERM
CORES]]=0),"---",SUM(MasterTable[[#This Row],[No.
BRIDGE
CORES]:[No.
BERM
CORES]])))</f>
        <v>?</v>
      </c>
      <c r="Y43" s="38"/>
      <c r="Z43" s="37"/>
      <c r="AA43" s="37"/>
      <c r="AB43" s="37"/>
      <c r="AC43" s="43"/>
      <c r="AD43" s="33"/>
      <c r="AE43" s="33"/>
      <c r="AF43" s="33"/>
    </row>
    <row r="44" spans="1:32" ht="168" x14ac:dyDescent="0.25">
      <c r="A44" s="101" t="s">
        <v>281</v>
      </c>
      <c r="B44" s="102">
        <v>96459</v>
      </c>
      <c r="C44" s="103" t="s">
        <v>219</v>
      </c>
      <c r="D44" s="104">
        <v>47</v>
      </c>
      <c r="E44" s="101">
        <v>18.89</v>
      </c>
      <c r="F44" s="105" t="s">
        <v>282</v>
      </c>
      <c r="G44" s="106">
        <v>42036</v>
      </c>
      <c r="H44" s="107" t="s">
        <v>283</v>
      </c>
      <c r="I44" s="108" t="s">
        <v>91</v>
      </c>
      <c r="J44" s="109" t="s">
        <v>284</v>
      </c>
      <c r="K44" s="110" t="s">
        <v>78</v>
      </c>
      <c r="L44" s="34" t="str">
        <f>IF(MasterTable[[#This Row],[PROJECT
MANAGER]]="","---",VLOOKUP(MasterTable[[#This Row],[PROJECT
MANAGER]],Table3[],2,FALSE))</f>
        <v>497-6948</v>
      </c>
      <c r="M44" s="112">
        <v>41985</v>
      </c>
      <c r="N44" s="33">
        <f>IF(MasterTable[[#This Row],[STAGE 1
DATE]]=0,"---",MasterTable[[#This Row],[STAGE 1
DATE]]-30)</f>
        <v>42006</v>
      </c>
      <c r="O44" s="1"/>
      <c r="P44" s="114" t="s">
        <v>20</v>
      </c>
      <c r="Q44" s="115" t="s">
        <v>42</v>
      </c>
      <c r="R44" s="116">
        <v>2</v>
      </c>
      <c r="S44" s="117" t="s">
        <v>285</v>
      </c>
      <c r="T44" s="116">
        <v>2</v>
      </c>
      <c r="U44" s="117" t="s">
        <v>286</v>
      </c>
      <c r="V44" s="116"/>
      <c r="W44" s="118"/>
      <c r="X44" s="97">
        <f>IF(OR(MasterTable[[#This Row],[No.
BRIDGE
CORES]]="?",MasterTable[[#This Row],[No.
PVMT
CORES]]="?",MasterTable[[#This Row],[No.
BERM
CORES]]="?"),"?",IF(AND(MasterTable[[#This Row],[No.
BRIDGE
CORES]]=0,MasterTable[[#This Row],[No.
PVMT
CORES]]=0,MasterTable[[#This Row],[No.
BERM
CORES]]=0),"---",SUM(MasterTable[[#This Row],[No.
BRIDGE
CORES]:[No.
BERM
CORES]])))</f>
        <v>4</v>
      </c>
      <c r="Y44" s="117" t="s">
        <v>287</v>
      </c>
      <c r="Z44" s="120"/>
      <c r="AA44" s="120"/>
      <c r="AB44" s="120"/>
      <c r="AC44" s="121"/>
      <c r="AD44" s="106"/>
      <c r="AE44" s="106"/>
      <c r="AF44" s="106"/>
    </row>
    <row r="45" spans="1:32" ht="96" x14ac:dyDescent="0.25">
      <c r="A45" s="101" t="s">
        <v>288</v>
      </c>
      <c r="B45" s="102">
        <v>96435</v>
      </c>
      <c r="C45" s="103" t="s">
        <v>40</v>
      </c>
      <c r="D45" s="104">
        <v>55</v>
      </c>
      <c r="E45" s="101">
        <v>11.83</v>
      </c>
      <c r="F45" s="105" t="s">
        <v>288</v>
      </c>
      <c r="G45" s="106">
        <v>41882</v>
      </c>
      <c r="H45" s="107" t="s">
        <v>209</v>
      </c>
      <c r="I45" s="108" t="s">
        <v>161</v>
      </c>
      <c r="J45" s="109" t="s">
        <v>289</v>
      </c>
      <c r="K45" s="110"/>
      <c r="L45" s="34" t="str">
        <f>IF(MasterTable[[#This Row],[PROJECT
MANAGER]]="","---",VLOOKUP(MasterTable[[#This Row],[PROJECT
MANAGER]],Table3[],2,FALSE))</f>
        <v>---</v>
      </c>
      <c r="M45" s="112">
        <v>41767</v>
      </c>
      <c r="N45" s="33">
        <f>IF(MasterTable[[#This Row],[STAGE 1
DATE]]=0,"---",MasterTable[[#This Row],[STAGE 1
DATE]]-30)</f>
        <v>41852</v>
      </c>
      <c r="O45"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45" s="114" t="s">
        <v>37</v>
      </c>
      <c r="Q45" s="115"/>
      <c r="R45" s="116">
        <v>4</v>
      </c>
      <c r="S45" s="117" t="s">
        <v>290</v>
      </c>
      <c r="T45" s="116">
        <v>4</v>
      </c>
      <c r="U45" s="117" t="s">
        <v>291</v>
      </c>
      <c r="V45" s="116"/>
      <c r="W45" s="118"/>
      <c r="X45" s="97">
        <f>IF(OR(MasterTable[[#This Row],[No.
BRIDGE
CORES]]="?",MasterTable[[#This Row],[No.
PVMT
CORES]]="?",MasterTable[[#This Row],[No.
BERM
CORES]]="?"),"?",IF(AND(MasterTable[[#This Row],[No.
BRIDGE
CORES]]=0,MasterTable[[#This Row],[No.
PVMT
CORES]]=0,MasterTable[[#This Row],[No.
BERM
CORES]]=0),"---",SUM(MasterTable[[#This Row],[No.
BRIDGE
CORES]:[No.
BERM
CORES]])))</f>
        <v>8</v>
      </c>
      <c r="Y45" s="117"/>
      <c r="Z45" s="120"/>
      <c r="AA45" s="120"/>
      <c r="AB45" s="120"/>
      <c r="AC45" s="121"/>
      <c r="AD45" s="106"/>
      <c r="AE45" s="106"/>
      <c r="AF45" s="106"/>
    </row>
    <row r="46" spans="1:32" ht="48" x14ac:dyDescent="0.25">
      <c r="A46" s="31" t="s">
        <v>292</v>
      </c>
      <c r="B46" s="102">
        <v>90289</v>
      </c>
      <c r="C46" s="103" t="s">
        <v>27</v>
      </c>
      <c r="D46" s="104">
        <v>741</v>
      </c>
      <c r="E46" s="101">
        <v>3.62</v>
      </c>
      <c r="F46" s="26" t="s">
        <v>292</v>
      </c>
      <c r="G46" s="106">
        <v>42336</v>
      </c>
      <c r="H46" s="39" t="s">
        <v>325</v>
      </c>
      <c r="I46" s="108" t="s">
        <v>161</v>
      </c>
      <c r="J46" s="68" t="s">
        <v>326</v>
      </c>
      <c r="K46" s="110" t="s">
        <v>74</v>
      </c>
      <c r="L46" s="111" t="str">
        <f>IF(MasterTable[[#This Row],[PROJECT
MANAGER]]="","---",VLOOKUP(MasterTable[[#This Row],[PROJECT
MANAGER]],Table3[],2,FALSE))</f>
        <v>497-6774</v>
      </c>
      <c r="M46" s="112">
        <v>42202</v>
      </c>
      <c r="N46" s="106">
        <f>IF(MasterTable[[#This Row],[STAGE 1
DATE]]=0,"---",MasterTable[[#This Row],[STAGE 1
DATE]]-30)</f>
        <v>42306</v>
      </c>
      <c r="O46" s="113"/>
      <c r="P46" s="114"/>
      <c r="Q46" s="115"/>
      <c r="R46" s="116"/>
      <c r="S46" s="117"/>
      <c r="T46" s="116">
        <v>5</v>
      </c>
      <c r="U46" s="38" t="s">
        <v>327</v>
      </c>
      <c r="V46" s="116">
        <v>1</v>
      </c>
      <c r="W46" s="69" t="s">
        <v>328</v>
      </c>
      <c r="X46" s="119"/>
      <c r="Y46" s="38" t="s">
        <v>329</v>
      </c>
      <c r="Z46" s="37" t="s">
        <v>330</v>
      </c>
      <c r="AA46" s="120"/>
      <c r="AB46" s="120"/>
      <c r="AC46" s="121"/>
      <c r="AD46" s="106"/>
      <c r="AE46" s="106"/>
      <c r="AF46" s="106"/>
    </row>
    <row r="47" spans="1:32" ht="36" x14ac:dyDescent="0.25">
      <c r="A47" s="101" t="s">
        <v>294</v>
      </c>
      <c r="B47" s="102">
        <v>98641</v>
      </c>
      <c r="C47" s="103" t="s">
        <v>232</v>
      </c>
      <c r="D47" s="104">
        <v>4</v>
      </c>
      <c r="E47" s="101">
        <v>2.17</v>
      </c>
      <c r="F47" s="105" t="s">
        <v>294</v>
      </c>
      <c r="G47" s="106">
        <v>42144</v>
      </c>
      <c r="H47" s="107" t="s">
        <v>295</v>
      </c>
      <c r="I47" s="108" t="s">
        <v>161</v>
      </c>
      <c r="J47" s="109" t="s">
        <v>296</v>
      </c>
      <c r="K47" s="110" t="s">
        <v>72</v>
      </c>
      <c r="L47" s="34" t="str">
        <f>IF(MasterTable[[#This Row],[PROJECT
MANAGER]]="","---",VLOOKUP(MasterTable[[#This Row],[PROJECT
MANAGER]],Table3[],2,FALSE))</f>
        <v>497-6807</v>
      </c>
      <c r="M47" s="112">
        <v>41988</v>
      </c>
      <c r="N47" s="33">
        <f>IF(MasterTable[[#This Row],[STAGE 1
DATE]]=0,"---",MasterTable[[#This Row],[STAGE 1
DATE]]-30)</f>
        <v>42114</v>
      </c>
      <c r="O47"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47" s="114" t="s">
        <v>20</v>
      </c>
      <c r="Q47" s="115" t="s">
        <v>42</v>
      </c>
      <c r="R47" s="116">
        <v>2</v>
      </c>
      <c r="S47" s="117" t="s">
        <v>297</v>
      </c>
      <c r="T47" s="116"/>
      <c r="U47" s="117"/>
      <c r="V47" s="116"/>
      <c r="W47" s="118"/>
      <c r="X47" s="97">
        <f>IF(OR(MasterTable[[#This Row],[No.
BRIDGE
CORES]]="?",MasterTable[[#This Row],[No.
PVMT
CORES]]="?",MasterTable[[#This Row],[No.
BERM
CORES]]="?"),"?",IF(AND(MasterTable[[#This Row],[No.
BRIDGE
CORES]]=0,MasterTable[[#This Row],[No.
PVMT
CORES]]=0,MasterTable[[#This Row],[No.
BERM
CORES]]=0),"---",SUM(MasterTable[[#This Row],[No.
BRIDGE
CORES]:[No.
BERM
CORES]])))</f>
        <v>2</v>
      </c>
      <c r="Y47" s="117" t="s">
        <v>298</v>
      </c>
      <c r="Z47" s="120" t="s">
        <v>293</v>
      </c>
      <c r="AA47" s="120"/>
      <c r="AB47" s="120"/>
      <c r="AC47" s="121"/>
      <c r="AD47" s="106"/>
      <c r="AE47" s="106"/>
      <c r="AF47" s="106"/>
    </row>
    <row r="48" spans="1:32" ht="60" x14ac:dyDescent="0.25">
      <c r="A48" s="101" t="s">
        <v>299</v>
      </c>
      <c r="B48" s="102">
        <v>82474</v>
      </c>
      <c r="C48" s="103" t="s">
        <v>219</v>
      </c>
      <c r="D48" s="104">
        <v>127</v>
      </c>
      <c r="E48" s="101">
        <v>14.62</v>
      </c>
      <c r="F48" s="105" t="s">
        <v>299</v>
      </c>
      <c r="G48" s="106">
        <v>42129</v>
      </c>
      <c r="H48" s="107" t="s">
        <v>300</v>
      </c>
      <c r="I48" s="108" t="s">
        <v>91</v>
      </c>
      <c r="J48" s="109" t="s">
        <v>301</v>
      </c>
      <c r="K48" s="110" t="s">
        <v>78</v>
      </c>
      <c r="L48" s="34" t="str">
        <f>IF(MasterTable[[#This Row],[PROJECT
MANAGER]]="","---",VLOOKUP(MasterTable[[#This Row],[PROJECT
MANAGER]],Table3[],2,FALSE))</f>
        <v>497-6948</v>
      </c>
      <c r="M48" s="112">
        <v>42089</v>
      </c>
      <c r="N48" s="33">
        <f>IF(MasterTable[[#This Row],[STAGE 1
DATE]]=0,"---",MasterTable[[#This Row],[STAGE 1
DATE]]-30)</f>
        <v>42099</v>
      </c>
      <c r="O48"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48" s="114" t="s">
        <v>243</v>
      </c>
      <c r="Q48" s="115"/>
      <c r="R48" s="116"/>
      <c r="S48" s="117"/>
      <c r="T48" s="116">
        <v>7</v>
      </c>
      <c r="U48" s="117" t="s">
        <v>302</v>
      </c>
      <c r="V48" s="116"/>
      <c r="W48" s="118"/>
      <c r="X48" s="97">
        <f>IF(OR(MasterTable[[#This Row],[No.
BRIDGE
CORES]]="?",MasterTable[[#This Row],[No.
PVMT
CORES]]="?",MasterTable[[#This Row],[No.
BERM
CORES]]="?"),"?",IF(AND(MasterTable[[#This Row],[No.
BRIDGE
CORES]]=0,MasterTable[[#This Row],[No.
PVMT
CORES]]=0,MasterTable[[#This Row],[No.
BERM
CORES]]=0),"---",SUM(MasterTable[[#This Row],[No.
BRIDGE
CORES]:[No.
BERM
CORES]])))</f>
        <v>7</v>
      </c>
      <c r="Y48" s="117" t="s">
        <v>303</v>
      </c>
      <c r="Z48" s="120" t="s">
        <v>293</v>
      </c>
      <c r="AA48" s="120"/>
      <c r="AB48" s="120"/>
      <c r="AC48" s="121"/>
      <c r="AD48" s="106"/>
      <c r="AE48" s="106"/>
      <c r="AF48" s="106"/>
    </row>
    <row r="49" spans="1:32" ht="48" x14ac:dyDescent="0.25">
      <c r="A49" s="101" t="s">
        <v>190</v>
      </c>
      <c r="B49" s="102">
        <v>95929</v>
      </c>
      <c r="C49" s="103" t="s">
        <v>191</v>
      </c>
      <c r="D49" s="104">
        <v>33</v>
      </c>
      <c r="E49" s="101" t="s">
        <v>192</v>
      </c>
      <c r="F49" s="105" t="s">
        <v>190</v>
      </c>
      <c r="G49" s="106">
        <v>42155</v>
      </c>
      <c r="H49" s="107" t="s">
        <v>304</v>
      </c>
      <c r="I49" s="108" t="s">
        <v>161</v>
      </c>
      <c r="J49" s="109" t="s">
        <v>305</v>
      </c>
      <c r="K49" s="110" t="s">
        <v>72</v>
      </c>
      <c r="L49" s="34" t="str">
        <f>IF(MasterTable[[#This Row],[PROJECT
MANAGER]]="","---",VLOOKUP(MasterTable[[#This Row],[PROJECT
MANAGER]],Table3[],2,FALSE))</f>
        <v>497-6807</v>
      </c>
      <c r="M49" s="112">
        <v>42107</v>
      </c>
      <c r="N49" s="33">
        <f>IF(MasterTable[[#This Row],[STAGE 1
DATE]]=0,"---",MasterTable[[#This Row],[STAGE 1
DATE]]-30)</f>
        <v>42125</v>
      </c>
      <c r="O49"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49" s="114"/>
      <c r="Q49" s="115"/>
      <c r="R49" s="116"/>
      <c r="S49" s="117"/>
      <c r="T49" s="116"/>
      <c r="U49" s="117"/>
      <c r="V49" s="116">
        <v>10</v>
      </c>
      <c r="W49" s="118" t="s">
        <v>306</v>
      </c>
      <c r="X49" s="119"/>
      <c r="Y49" s="117"/>
      <c r="Z49" s="120" t="s">
        <v>229</v>
      </c>
      <c r="AA49" s="120"/>
      <c r="AB49" s="120"/>
      <c r="AC49" s="121"/>
      <c r="AD49" s="106"/>
      <c r="AE49" s="106"/>
      <c r="AF49" s="106"/>
    </row>
    <row r="50" spans="1:32" ht="108" x14ac:dyDescent="0.25">
      <c r="A50" s="101" t="s">
        <v>323</v>
      </c>
      <c r="B50" s="102">
        <v>93262</v>
      </c>
      <c r="C50" s="103" t="s">
        <v>219</v>
      </c>
      <c r="D50" s="104">
        <v>721</v>
      </c>
      <c r="E50" s="101">
        <v>2.04</v>
      </c>
      <c r="F50" s="105" t="s">
        <v>323</v>
      </c>
      <c r="G50" s="106">
        <v>42190</v>
      </c>
      <c r="H50" s="107" t="s">
        <v>295</v>
      </c>
      <c r="I50" s="108" t="s">
        <v>91</v>
      </c>
      <c r="J50" s="109" t="s">
        <v>309</v>
      </c>
      <c r="K50" s="110" t="s">
        <v>188</v>
      </c>
      <c r="L50" s="34" t="str">
        <f>IF(MasterTable[[#This Row],[PROJECT
MANAGER]]="","---",VLOOKUP(MasterTable[[#This Row],[PROJECT
MANAGER]],Table3[],2,FALSE))</f>
        <v>497-6738</v>
      </c>
      <c r="M50" s="112">
        <v>42138</v>
      </c>
      <c r="N50" s="33">
        <f>IF(MasterTable[[#This Row],[STAGE 1
DATE]]=0,"---",MasterTable[[#This Row],[STAGE 1
DATE]]-30)</f>
        <v>42160</v>
      </c>
      <c r="O50" s="113"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50" s="114" t="s">
        <v>20</v>
      </c>
      <c r="Q50" s="115" t="s">
        <v>245</v>
      </c>
      <c r="R50" s="116">
        <v>2</v>
      </c>
      <c r="S50" s="117" t="s">
        <v>310</v>
      </c>
      <c r="T50" s="116">
        <v>4</v>
      </c>
      <c r="U50" s="117" t="s">
        <v>311</v>
      </c>
      <c r="V50" s="116">
        <v>0</v>
      </c>
      <c r="W50" s="118"/>
      <c r="X50" s="119">
        <f>IF(OR(MasterTable[[#This Row],[No.
BRIDGE
CORES]]="?",MasterTable[[#This Row],[No.
PVMT
CORES]]="?",MasterTable[[#This Row],[No.
BERM
CORES]]="?"),"?",IF(AND(MasterTable[[#This Row],[No.
BRIDGE
CORES]]=0,MasterTable[[#This Row],[No.
PVMT
CORES]]=0,MasterTable[[#This Row],[No.
BERM
CORES]]=0),"---",SUM(MasterTable[[#This Row],[No.
BRIDGE
CORES]:[No.
BERM
CORES]])))</f>
        <v>6</v>
      </c>
      <c r="Y50" s="117"/>
      <c r="Z50" s="120" t="s">
        <v>229</v>
      </c>
      <c r="AA50" s="120"/>
      <c r="AB50" s="120"/>
      <c r="AC50" s="121"/>
      <c r="AD50" s="106"/>
      <c r="AE50" s="106"/>
      <c r="AF50" s="106"/>
    </row>
    <row r="51" spans="1:32" ht="84" x14ac:dyDescent="0.25">
      <c r="A51" s="101" t="s">
        <v>312</v>
      </c>
      <c r="B51" s="102">
        <v>91606</v>
      </c>
      <c r="C51" s="103" t="s">
        <v>27</v>
      </c>
      <c r="D51" s="104">
        <v>75</v>
      </c>
      <c r="E51" s="101">
        <v>10.44</v>
      </c>
      <c r="F51" s="105" t="s">
        <v>312</v>
      </c>
      <c r="G51" s="106">
        <v>42252</v>
      </c>
      <c r="H51" s="107" t="s">
        <v>313</v>
      </c>
      <c r="I51" s="108" t="s">
        <v>92</v>
      </c>
      <c r="J51" s="109" t="s">
        <v>316</v>
      </c>
      <c r="K51" s="110" t="s">
        <v>70</v>
      </c>
      <c r="L51" s="111" t="s">
        <v>5</v>
      </c>
      <c r="M51" s="112">
        <v>42150</v>
      </c>
      <c r="N51" s="33">
        <f>IF(MasterTable[[#This Row],[STAGE 1
DATE]]=0,"---",MasterTable[[#This Row],[STAGE 1
DATE]]-30)</f>
        <v>42222</v>
      </c>
      <c r="O51" s="113"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51" s="114" t="s">
        <v>37</v>
      </c>
      <c r="Q51" s="115"/>
      <c r="R51" s="116"/>
      <c r="S51" s="117"/>
      <c r="T51" s="116"/>
      <c r="U51" s="117"/>
      <c r="V51" s="116">
        <v>7</v>
      </c>
      <c r="W51" s="118" t="s">
        <v>314</v>
      </c>
      <c r="X51" s="119">
        <f>IF(OR(MasterTable[[#This Row],[No.
BRIDGE
CORES]]="?",MasterTable[[#This Row],[No.
PVMT
CORES]]="?",MasterTable[[#This Row],[No.
BERM
CORES]]="?"),"?",IF(AND(MasterTable[[#This Row],[No.
BRIDGE
CORES]]=0,MasterTable[[#This Row],[No.
PVMT
CORES]]=0,MasterTable[[#This Row],[No.
BERM
CORES]]=0),"---",SUM(MasterTable[[#This Row],[No.
BRIDGE
CORES]:[No.
BERM
CORES]])))</f>
        <v>7</v>
      </c>
      <c r="Y51" s="117" t="s">
        <v>315</v>
      </c>
      <c r="Z51" s="120" t="s">
        <v>229</v>
      </c>
      <c r="AA51" s="120"/>
      <c r="AB51" s="120"/>
      <c r="AC51" s="121"/>
      <c r="AD51" s="106"/>
      <c r="AE51" s="106"/>
      <c r="AF51" s="106"/>
    </row>
    <row r="52" spans="1:32" ht="60" x14ac:dyDescent="0.25">
      <c r="A52" s="101" t="s">
        <v>317</v>
      </c>
      <c r="B52" s="102">
        <v>95408</v>
      </c>
      <c r="C52" s="103" t="s">
        <v>219</v>
      </c>
      <c r="D52" s="104">
        <v>127</v>
      </c>
      <c r="E52" s="101">
        <v>13.33</v>
      </c>
      <c r="F52" s="105" t="s">
        <v>317</v>
      </c>
      <c r="G52" s="106">
        <v>42214</v>
      </c>
      <c r="H52" s="107" t="s">
        <v>318</v>
      </c>
      <c r="I52" s="108" t="s">
        <v>161</v>
      </c>
      <c r="J52" s="109" t="s">
        <v>319</v>
      </c>
      <c r="K52" s="110" t="s">
        <v>74</v>
      </c>
      <c r="L52" s="111" t="str">
        <f>IF(MasterTable[[#This Row],[PROJECT
MANAGER]]="","---",VLOOKUP(MasterTable[[#This Row],[PROJECT
MANAGER]],Table3[],2,FALSE))</f>
        <v>497-6774</v>
      </c>
      <c r="M52" s="112">
        <v>42181</v>
      </c>
      <c r="N52" s="106">
        <f>IF(MasterTable[[#This Row],[STAGE 1
DATE]]=0,"---",MasterTable[[#This Row],[STAGE 1
DATE]]-30)</f>
        <v>42184</v>
      </c>
      <c r="O52" s="113"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52" s="114" t="s">
        <v>37</v>
      </c>
      <c r="Q52" s="115"/>
      <c r="R52" s="116">
        <v>4</v>
      </c>
      <c r="S52" s="117" t="s">
        <v>320</v>
      </c>
      <c r="T52" s="116"/>
      <c r="U52" s="117"/>
      <c r="V52" s="116">
        <v>7</v>
      </c>
      <c r="W52" s="117" t="s">
        <v>321</v>
      </c>
      <c r="X52" s="119">
        <f>IF(OR(MasterTable[[#This Row],[No.
BRIDGE
CORES]]="?",MasterTable[[#This Row],[No.
PVMT
CORES]]="?",MasterTable[[#This Row],[No.
BERM
CORES]]="?"),"?",IF(AND(MasterTable[[#This Row],[No.
BRIDGE
CORES]]=0,MasterTable[[#This Row],[No.
PVMT
CORES]]=0,MasterTable[[#This Row],[No.
BERM
CORES]]=0),"---",SUM(MasterTable[[#This Row],[No.
BRIDGE
CORES]:[No.
BERM
CORES]])))</f>
        <v>11</v>
      </c>
      <c r="Y52" s="38" t="s">
        <v>322</v>
      </c>
      <c r="Z52" s="120" t="s">
        <v>229</v>
      </c>
      <c r="AA52" s="120"/>
      <c r="AB52" s="120"/>
      <c r="AC52" s="121"/>
      <c r="AD52" s="106"/>
      <c r="AE52" s="106"/>
      <c r="AF52" s="106"/>
    </row>
    <row r="53" spans="1:32" x14ac:dyDescent="0.25">
      <c r="A53" s="31" t="s">
        <v>324</v>
      </c>
      <c r="B53" s="102"/>
      <c r="C53" s="103" t="s">
        <v>219</v>
      </c>
      <c r="D53" s="104"/>
      <c r="E53" s="101"/>
      <c r="F53" s="105"/>
      <c r="G53" s="106"/>
      <c r="H53" s="107"/>
      <c r="I53" s="108"/>
      <c r="J53" s="109"/>
      <c r="K53" s="110"/>
      <c r="L53" s="111" t="str">
        <f>IF(MasterTable[[#This Row],[PROJECT
MANAGER]]="","---",VLOOKUP(MasterTable[[#This Row],[PROJECT
MANAGER]],Table3[],2,FALSE))</f>
        <v>---</v>
      </c>
      <c r="M53" s="112"/>
      <c r="N53" s="106" t="str">
        <f>IF(MasterTable[[#This Row],[STAGE 1
DATE]]=0,"---",MasterTable[[#This Row],[STAGE 1
DATE]]-30)</f>
        <v>---</v>
      </c>
      <c r="O53" s="113"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v>
      </c>
      <c r="P53" s="114"/>
      <c r="Q53" s="115"/>
      <c r="R53" s="116"/>
      <c r="S53" s="117"/>
      <c r="T53" s="116"/>
      <c r="U53" s="117"/>
      <c r="V53" s="116"/>
      <c r="W53" s="118"/>
      <c r="X53" s="119"/>
      <c r="Y53" s="117"/>
      <c r="Z53" s="120"/>
      <c r="AA53" s="120"/>
      <c r="AB53" s="120"/>
      <c r="AC53" s="121"/>
      <c r="AD53" s="106"/>
      <c r="AE53" s="106"/>
      <c r="AF53" s="106"/>
    </row>
    <row r="54" spans="1:32" ht="72" x14ac:dyDescent="0.25">
      <c r="A54" s="31" t="s">
        <v>331</v>
      </c>
      <c r="B54" s="102">
        <v>99037</v>
      </c>
      <c r="C54" s="103" t="s">
        <v>219</v>
      </c>
      <c r="D54" s="104">
        <v>571</v>
      </c>
      <c r="E54" s="101">
        <v>17.05</v>
      </c>
      <c r="F54" s="26" t="s">
        <v>331</v>
      </c>
      <c r="G54" s="106">
        <v>42284</v>
      </c>
      <c r="H54" s="39" t="s">
        <v>332</v>
      </c>
      <c r="I54" s="108" t="s">
        <v>161</v>
      </c>
      <c r="J54" s="68" t="s">
        <v>333</v>
      </c>
      <c r="K54" s="110" t="s">
        <v>335</v>
      </c>
      <c r="L54" s="111" t="str">
        <f>IF(MasterTable[[#This Row],[PROJECT
MANAGER]]="","---",VLOOKUP(MasterTable[[#This Row],[PROJECT
MANAGER]],Table3[],2,FALSE))</f>
        <v>497-6763</v>
      </c>
      <c r="M54" s="112">
        <v>42233</v>
      </c>
      <c r="N54" s="106">
        <f>IF(MasterTable[[#This Row],[STAGE 1
DATE]]=0,"---",MasterTable[[#This Row],[STAGE 1
DATE]]-30)</f>
        <v>42254</v>
      </c>
      <c r="O54" s="125"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54" s="114"/>
      <c r="Q54" s="115"/>
      <c r="R54" s="116"/>
      <c r="S54" s="117"/>
      <c r="T54" s="116">
        <v>2</v>
      </c>
      <c r="U54" s="38" t="s">
        <v>336</v>
      </c>
      <c r="V54" s="116"/>
      <c r="W54" s="118"/>
      <c r="X54" s="119">
        <v>2</v>
      </c>
      <c r="Y54" s="117"/>
      <c r="Z54" s="37" t="s">
        <v>334</v>
      </c>
      <c r="AA54" s="120"/>
      <c r="AB54" s="120"/>
      <c r="AC54" s="121"/>
      <c r="AD54" s="106"/>
      <c r="AE54" s="106"/>
      <c r="AF54" s="106"/>
    </row>
    <row r="55" spans="1:32" ht="48" x14ac:dyDescent="0.25">
      <c r="A55" s="101" t="str">
        <f>IF(MasterTable[[#This Row],[CO]]="","---",CONCATENATE(MasterTable[[#This Row],[CO]],"-",MasterTable[[#This Row],[RTE]],"-",FIXED(MasterTable[[#This Row],[SECT]],2,TRUE)))</f>
        <v>CLA-40-10.11</v>
      </c>
      <c r="B55" s="102">
        <v>99779</v>
      </c>
      <c r="C55" s="103" t="s">
        <v>200</v>
      </c>
      <c r="D55" s="104">
        <v>40</v>
      </c>
      <c r="E55" s="101">
        <v>10.11</v>
      </c>
      <c r="F55" s="26" t="s">
        <v>337</v>
      </c>
      <c r="G55" s="106">
        <v>42248</v>
      </c>
      <c r="H55" s="39" t="s">
        <v>338</v>
      </c>
      <c r="I55" s="108" t="s">
        <v>90</v>
      </c>
      <c r="J55" s="68" t="s">
        <v>342</v>
      </c>
      <c r="K55" s="110" t="s">
        <v>78</v>
      </c>
      <c r="L55" s="111" t="str">
        <f>IF(MasterTable[[#This Row],[PROJECT
MANAGER]]="","---",VLOOKUP(MasterTable[[#This Row],[PROJECT
MANAGER]],Table3[],2,FALSE))</f>
        <v>497-6948</v>
      </c>
      <c r="M55" s="112">
        <v>42247</v>
      </c>
      <c r="N55" s="106">
        <f>IF(MasterTable[[#This Row],[STAGE 1
DATE]]=0,"---",MasterTable[[#This Row],[STAGE 1
DATE]]-30)</f>
        <v>42218</v>
      </c>
      <c r="O55" s="125"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55" s="114"/>
      <c r="Q55" s="115"/>
      <c r="R55" s="116"/>
      <c r="S55" s="117"/>
      <c r="T55" s="116"/>
      <c r="U55" s="117"/>
      <c r="V55" s="116">
        <v>6</v>
      </c>
      <c r="W55" s="38" t="s">
        <v>339</v>
      </c>
      <c r="X55" s="119">
        <v>6</v>
      </c>
      <c r="Y55" s="38" t="s">
        <v>340</v>
      </c>
      <c r="Z55" s="37" t="s">
        <v>341</v>
      </c>
      <c r="AA55" s="120"/>
      <c r="AB55" s="120"/>
      <c r="AC55" s="121"/>
      <c r="AD55" s="106"/>
      <c r="AE55" s="106"/>
      <c r="AF55" s="106"/>
    </row>
    <row r="56" spans="1:32" ht="48" x14ac:dyDescent="0.25">
      <c r="A56" s="31" t="s">
        <v>343</v>
      </c>
      <c r="B56" s="102">
        <v>93855</v>
      </c>
      <c r="C56" s="103" t="s">
        <v>36</v>
      </c>
      <c r="D56" s="104">
        <v>116</v>
      </c>
      <c r="E56" s="101">
        <v>1.32</v>
      </c>
      <c r="F56" s="26" t="s">
        <v>343</v>
      </c>
      <c r="G56" s="106">
        <v>42060</v>
      </c>
      <c r="H56" s="39" t="s">
        <v>224</v>
      </c>
      <c r="I56" s="108" t="s">
        <v>161</v>
      </c>
      <c r="J56" s="68" t="s">
        <v>344</v>
      </c>
      <c r="K56" s="110" t="s">
        <v>76</v>
      </c>
      <c r="L56" s="111" t="str">
        <f>IF(MasterTable[[#This Row],[PROJECT
MANAGER]]="","---",VLOOKUP(MasterTable[[#This Row],[PROJECT
MANAGER]],Table3[],2,FALSE))</f>
        <v>497-6886</v>
      </c>
      <c r="M56" s="112">
        <v>42255</v>
      </c>
      <c r="N56" s="106">
        <f>IF(MasterTable[[#This Row],[STAGE 1
DATE]]=0,"---",MasterTable[[#This Row],[STAGE 1
DATE]]-30)</f>
        <v>42030</v>
      </c>
      <c r="O56" s="113"/>
      <c r="P56" s="114"/>
      <c r="Q56" s="115"/>
      <c r="R56" s="116">
        <v>2</v>
      </c>
      <c r="S56" s="38" t="s">
        <v>345</v>
      </c>
      <c r="T56" s="116"/>
      <c r="U56" s="117"/>
      <c r="V56" s="116"/>
      <c r="W56" s="118"/>
      <c r="X56" s="119">
        <v>2</v>
      </c>
      <c r="Y56" s="117"/>
      <c r="Z56" s="37" t="s">
        <v>229</v>
      </c>
      <c r="AA56" s="120"/>
      <c r="AB56" s="120"/>
      <c r="AC56" s="121"/>
      <c r="AD56" s="106"/>
      <c r="AE56" s="106"/>
      <c r="AF56" s="106"/>
    </row>
    <row r="57" spans="1:32" ht="168" x14ac:dyDescent="0.25">
      <c r="A57" s="31" t="s">
        <v>346</v>
      </c>
      <c r="B57" s="102">
        <v>99376</v>
      </c>
      <c r="C57" s="103" t="s">
        <v>273</v>
      </c>
      <c r="D57" s="104">
        <v>33</v>
      </c>
      <c r="E57" s="101">
        <v>0.23</v>
      </c>
      <c r="F57" s="26" t="s">
        <v>346</v>
      </c>
      <c r="G57" s="106">
        <v>42279</v>
      </c>
      <c r="H57" s="39" t="s">
        <v>283</v>
      </c>
      <c r="I57" s="108" t="s">
        <v>91</v>
      </c>
      <c r="J57" s="68" t="s">
        <v>347</v>
      </c>
      <c r="K57" s="110" t="s">
        <v>335</v>
      </c>
      <c r="L57" s="111" t="str">
        <f>IF(MasterTable[[#This Row],[PROJECT
MANAGER]]="","---",VLOOKUP(MasterTable[[#This Row],[PROJECT
MANAGER]],Table3[],2,FALSE))</f>
        <v>497-6763</v>
      </c>
      <c r="M57" s="112">
        <v>42255</v>
      </c>
      <c r="N57" s="106">
        <f>IF(MasterTable[[#This Row],[STAGE 1
DATE]]=0,"---",MasterTable[[#This Row],[STAGE 1
DATE]]-30)</f>
        <v>42249</v>
      </c>
      <c r="O57" s="113"/>
      <c r="P57" s="114" t="s">
        <v>20</v>
      </c>
      <c r="Q57" s="35" t="s">
        <v>350</v>
      </c>
      <c r="R57" s="116">
        <v>2</v>
      </c>
      <c r="S57" s="38" t="s">
        <v>348</v>
      </c>
      <c r="T57" s="116">
        <v>2</v>
      </c>
      <c r="U57" s="38" t="s">
        <v>349</v>
      </c>
      <c r="V57" s="116"/>
      <c r="W57" s="118"/>
      <c r="X57" s="119">
        <v>4</v>
      </c>
      <c r="Y57" s="38" t="s">
        <v>287</v>
      </c>
      <c r="Z57" s="37" t="s">
        <v>229</v>
      </c>
      <c r="AA57" s="120"/>
      <c r="AB57" s="120"/>
      <c r="AC57" s="121"/>
      <c r="AD57" s="106"/>
      <c r="AE57" s="106"/>
      <c r="AF57" s="106"/>
    </row>
    <row r="58" spans="1:32" ht="84" x14ac:dyDescent="0.25">
      <c r="A58" s="126" t="s">
        <v>356</v>
      </c>
      <c r="B58" s="102">
        <v>97795</v>
      </c>
      <c r="C58" s="103" t="s">
        <v>27</v>
      </c>
      <c r="D58" s="104">
        <v>70</v>
      </c>
      <c r="E58" s="126" t="s">
        <v>357</v>
      </c>
      <c r="F58" s="26" t="s">
        <v>351</v>
      </c>
      <c r="G58" s="106">
        <v>42634</v>
      </c>
      <c r="H58" s="39" t="s">
        <v>352</v>
      </c>
      <c r="I58" s="108" t="s">
        <v>91</v>
      </c>
      <c r="J58" s="109"/>
      <c r="K58" s="110" t="s">
        <v>70</v>
      </c>
      <c r="L58" s="34" t="s">
        <v>5</v>
      </c>
      <c r="M58" s="112">
        <v>42349</v>
      </c>
      <c r="N58" s="106">
        <f>IF(MasterTable[[#This Row],[STAGE 1
DATE]]=0,"---",MasterTable[[#This Row],[STAGE 1
DATE]]-30)</f>
        <v>42604</v>
      </c>
      <c r="O58" s="113"/>
      <c r="P58" s="114" t="s">
        <v>37</v>
      </c>
      <c r="Q58" s="115"/>
      <c r="R58" s="116">
        <v>4</v>
      </c>
      <c r="S58" s="38" t="s">
        <v>354</v>
      </c>
      <c r="T58" s="116">
        <v>4</v>
      </c>
      <c r="U58" s="38" t="s">
        <v>353</v>
      </c>
      <c r="V58" s="116"/>
      <c r="W58" s="118"/>
      <c r="X58" s="119">
        <v>8</v>
      </c>
      <c r="Y58" s="38" t="s">
        <v>355</v>
      </c>
      <c r="Z58" s="37" t="s">
        <v>229</v>
      </c>
      <c r="AA58" s="120"/>
      <c r="AB58" s="120"/>
      <c r="AC58" s="121"/>
      <c r="AD58" s="106"/>
      <c r="AE58" s="106"/>
      <c r="AF58" s="106"/>
    </row>
    <row r="59" spans="1:32" ht="120" x14ac:dyDescent="0.25">
      <c r="A59" s="31" t="s">
        <v>358</v>
      </c>
      <c r="B59" s="102">
        <v>95117</v>
      </c>
      <c r="C59" s="103" t="s">
        <v>27</v>
      </c>
      <c r="D59" s="104">
        <v>70</v>
      </c>
      <c r="E59" s="101">
        <v>17.829999999999998</v>
      </c>
      <c r="F59" s="26" t="s">
        <v>358</v>
      </c>
      <c r="G59" s="106">
        <v>42520</v>
      </c>
      <c r="H59" s="39" t="s">
        <v>359</v>
      </c>
      <c r="I59" s="108" t="s">
        <v>91</v>
      </c>
      <c r="J59" s="68" t="s">
        <v>360</v>
      </c>
      <c r="K59" s="110" t="s">
        <v>70</v>
      </c>
      <c r="L59" s="34" t="s">
        <v>5</v>
      </c>
      <c r="M59" s="112">
        <v>42396</v>
      </c>
      <c r="N59" s="106">
        <f>IF(MasterTable[[#This Row],[STAGE 1
DATE]]=0,"---",MasterTable[[#This Row],[STAGE 1
DATE]]-30)</f>
        <v>42490</v>
      </c>
      <c r="O59" s="113"/>
      <c r="P59" s="114" t="s">
        <v>20</v>
      </c>
      <c r="Q59" s="35" t="s">
        <v>42</v>
      </c>
      <c r="R59" s="116">
        <v>4</v>
      </c>
      <c r="S59" s="38" t="s">
        <v>361</v>
      </c>
      <c r="T59" s="116">
        <v>2</v>
      </c>
      <c r="U59" s="38" t="s">
        <v>362</v>
      </c>
      <c r="V59" s="116"/>
      <c r="W59" s="118"/>
      <c r="X59" s="119">
        <f>IF(OR(MasterTable[[#This Row],[No.
BRIDGE
CORES]]="?",MasterTable[[#This Row],[No.
PVMT
CORES]]="?",MasterTable[[#This Row],[No.
BERM
CORES]]="?"),"?",IF(AND(MasterTable[[#This Row],[No.
BRIDGE
CORES]]=0,MasterTable[[#This Row],[No.
PVMT
CORES]]=0,MasterTable[[#This Row],[No.
BERM
CORES]]=0),"---",SUM(MasterTable[[#This Row],[No.
BRIDGE
CORES]:[No.
BERM
CORES]])))</f>
        <v>6</v>
      </c>
      <c r="Y59" s="38" t="s">
        <v>363</v>
      </c>
      <c r="Z59" s="37" t="s">
        <v>334</v>
      </c>
      <c r="AA59" s="120"/>
      <c r="AB59" s="120"/>
      <c r="AC59" s="121"/>
      <c r="AD59" s="106"/>
      <c r="AE59" s="106"/>
      <c r="AF59" s="106"/>
    </row>
    <row r="60" spans="1:32" ht="48" x14ac:dyDescent="0.25">
      <c r="A60" s="126" t="s">
        <v>364</v>
      </c>
      <c r="B60" s="102">
        <v>91702</v>
      </c>
      <c r="C60" s="103" t="s">
        <v>200</v>
      </c>
      <c r="D60" s="104">
        <v>68</v>
      </c>
      <c r="E60" s="126" t="s">
        <v>365</v>
      </c>
      <c r="F60" s="26" t="s">
        <v>366</v>
      </c>
      <c r="G60" s="106">
        <v>42541</v>
      </c>
      <c r="H60" s="39" t="s">
        <v>367</v>
      </c>
      <c r="I60" s="108" t="s">
        <v>91</v>
      </c>
      <c r="J60" s="68" t="s">
        <v>368</v>
      </c>
      <c r="K60" s="110" t="s">
        <v>81</v>
      </c>
      <c r="L60" s="111" t="str">
        <f>IF(MasterTable[[#This Row],[PROJECT
MANAGER]]="","---",VLOOKUP(MasterTable[[#This Row],[PROJECT
MANAGER]],Table3[],2,FALSE))</f>
        <v>497-6852</v>
      </c>
      <c r="M60" s="112">
        <v>42376</v>
      </c>
      <c r="N60" s="106">
        <f>IF(MasterTable[[#This Row],[STAGE 1
DATE]]=0,"---",MasterTable[[#This Row],[STAGE 1
DATE]]-30)</f>
        <v>42511</v>
      </c>
      <c r="O60" s="113"/>
      <c r="P60" s="114" t="s">
        <v>37</v>
      </c>
      <c r="Q60" s="115"/>
      <c r="R60" s="116">
        <v>4</v>
      </c>
      <c r="S60" s="38" t="s">
        <v>369</v>
      </c>
      <c r="T60" s="116"/>
      <c r="U60" s="117"/>
      <c r="V60" s="116"/>
      <c r="W60" s="118"/>
      <c r="X60" s="119"/>
      <c r="Y60" s="117"/>
      <c r="Z60" s="37" t="s">
        <v>334</v>
      </c>
      <c r="AA60" s="120"/>
      <c r="AB60" s="120"/>
      <c r="AC60" s="121"/>
      <c r="AD60" s="106"/>
      <c r="AE60" s="106"/>
      <c r="AF60" s="106"/>
    </row>
    <row r="61" spans="1:32" ht="60" x14ac:dyDescent="0.25">
      <c r="A61" s="31" t="s">
        <v>370</v>
      </c>
      <c r="B61" s="102">
        <v>99866</v>
      </c>
      <c r="C61" s="103" t="s">
        <v>219</v>
      </c>
      <c r="D61" s="104">
        <v>49</v>
      </c>
      <c r="E61" s="101">
        <v>14.65</v>
      </c>
      <c r="F61" s="26" t="s">
        <v>370</v>
      </c>
      <c r="G61" s="106">
        <v>42546</v>
      </c>
      <c r="H61" s="39" t="s">
        <v>374</v>
      </c>
      <c r="I61" s="108" t="s">
        <v>91</v>
      </c>
      <c r="J61" s="68" t="s">
        <v>376</v>
      </c>
      <c r="K61" s="110" t="s">
        <v>71</v>
      </c>
      <c r="L61" s="111" t="str">
        <f>IF(MasterTable[[#This Row],[PROJECT
MANAGER]]="","---",VLOOKUP(MasterTable[[#This Row],[PROJECT
MANAGER]],Table3[],2,FALSE))</f>
        <v>497-6744</v>
      </c>
      <c r="M61" s="112">
        <v>42359</v>
      </c>
      <c r="N61" s="106">
        <f>IF(MasterTable[[#This Row],[STAGE 1
DATE]]=0,"---",MasterTable[[#This Row],[STAGE 1
DATE]]-30)</f>
        <v>42516</v>
      </c>
      <c r="O61" s="113"/>
      <c r="P61" s="114"/>
      <c r="Q61" s="115"/>
      <c r="R61" s="116"/>
      <c r="S61" s="117"/>
      <c r="T61" s="116">
        <v>2</v>
      </c>
      <c r="U61" s="38" t="s">
        <v>377</v>
      </c>
      <c r="V61" s="116"/>
      <c r="W61" s="118"/>
      <c r="X61" s="119"/>
      <c r="Y61" s="117"/>
      <c r="Z61" s="37" t="s">
        <v>334</v>
      </c>
      <c r="AA61" s="120"/>
      <c r="AB61" s="120"/>
      <c r="AC61" s="121"/>
      <c r="AD61" s="106"/>
      <c r="AE61" s="106"/>
      <c r="AF61" s="106"/>
    </row>
    <row r="62" spans="1:32" ht="72" x14ac:dyDescent="0.25">
      <c r="A62" s="31" t="s">
        <v>371</v>
      </c>
      <c r="B62" s="102">
        <v>99866</v>
      </c>
      <c r="C62" s="21" t="s">
        <v>219</v>
      </c>
      <c r="D62" s="104">
        <v>127</v>
      </c>
      <c r="E62" s="101">
        <v>13.67</v>
      </c>
      <c r="F62" s="26" t="s">
        <v>371</v>
      </c>
      <c r="G62" s="106">
        <v>42546</v>
      </c>
      <c r="H62" s="39" t="s">
        <v>375</v>
      </c>
      <c r="I62" s="108" t="s">
        <v>91</v>
      </c>
      <c r="J62" s="68" t="s">
        <v>376</v>
      </c>
      <c r="K62" s="110" t="s">
        <v>71</v>
      </c>
      <c r="L62" s="111" t="str">
        <f>IF(MasterTable[[#This Row],[PROJECT
MANAGER]]="","---",VLOOKUP(MasterTable[[#This Row],[PROJECT
MANAGER]],Table3[],2,FALSE))</f>
        <v>497-6744</v>
      </c>
      <c r="M62" s="112">
        <v>42360</v>
      </c>
      <c r="N62" s="106">
        <f>IF(MasterTable[[#This Row],[STAGE 1
DATE]]=0,"---",MasterTable[[#This Row],[STAGE 1
DATE]]-30)</f>
        <v>42516</v>
      </c>
      <c r="O62" s="113"/>
      <c r="P62" s="114"/>
      <c r="Q62" s="115"/>
      <c r="R62" s="116"/>
      <c r="S62" s="117"/>
      <c r="T62" s="116">
        <v>2</v>
      </c>
      <c r="U62" s="38" t="s">
        <v>378</v>
      </c>
      <c r="V62" s="116"/>
      <c r="W62" s="118"/>
      <c r="X62" s="119"/>
      <c r="Y62" s="117"/>
      <c r="Z62" s="37" t="s">
        <v>334</v>
      </c>
      <c r="AA62" s="120"/>
      <c r="AB62" s="120"/>
      <c r="AC62" s="121"/>
      <c r="AD62" s="106"/>
      <c r="AE62" s="106"/>
      <c r="AF62" s="106"/>
    </row>
    <row r="63" spans="1:32" ht="72" x14ac:dyDescent="0.25">
      <c r="A63" s="31" t="s">
        <v>372</v>
      </c>
      <c r="B63" s="102">
        <v>99866</v>
      </c>
      <c r="C63" s="21" t="s">
        <v>219</v>
      </c>
      <c r="D63" s="104">
        <v>127</v>
      </c>
      <c r="E63" s="101">
        <v>14.89</v>
      </c>
      <c r="F63" s="26" t="s">
        <v>373</v>
      </c>
      <c r="G63" s="106">
        <v>42546</v>
      </c>
      <c r="H63" s="39" t="s">
        <v>375</v>
      </c>
      <c r="I63" s="108" t="s">
        <v>91</v>
      </c>
      <c r="J63" s="68" t="s">
        <v>376</v>
      </c>
      <c r="K63" s="110" t="s">
        <v>71</v>
      </c>
      <c r="L63" s="111" t="str">
        <f>IF(MasterTable[[#This Row],[PROJECT
MANAGER]]="","---",VLOOKUP(MasterTable[[#This Row],[PROJECT
MANAGER]],Table3[],2,FALSE))</f>
        <v>497-6744</v>
      </c>
      <c r="M63" s="112">
        <v>42361</v>
      </c>
      <c r="N63" s="106">
        <f>IF(MasterTable[[#This Row],[STAGE 1
DATE]]=0,"---",MasterTable[[#This Row],[STAGE 1
DATE]]-30)</f>
        <v>42516</v>
      </c>
      <c r="O63" s="113"/>
      <c r="P63" s="114"/>
      <c r="Q63" s="115"/>
      <c r="R63" s="116"/>
      <c r="S63" s="117"/>
      <c r="T63" s="116">
        <v>2</v>
      </c>
      <c r="U63" s="38" t="s">
        <v>378</v>
      </c>
      <c r="V63" s="116"/>
      <c r="W63" s="118"/>
      <c r="X63" s="119"/>
      <c r="Y63" s="117"/>
      <c r="Z63" s="37" t="s">
        <v>334</v>
      </c>
      <c r="AA63" s="120"/>
      <c r="AB63" s="120"/>
      <c r="AC63" s="121"/>
      <c r="AD63" s="106"/>
      <c r="AE63" s="106"/>
      <c r="AF63" s="106"/>
    </row>
    <row r="64" spans="1:32" ht="156" x14ac:dyDescent="0.25">
      <c r="A64" s="31" t="s">
        <v>379</v>
      </c>
      <c r="B64" s="102">
        <v>97242</v>
      </c>
      <c r="C64" s="21" t="s">
        <v>27</v>
      </c>
      <c r="D64" s="104">
        <v>235</v>
      </c>
      <c r="E64" s="31" t="s">
        <v>380</v>
      </c>
      <c r="F64" s="26" t="s">
        <v>379</v>
      </c>
      <c r="G64" s="106">
        <v>42644</v>
      </c>
      <c r="H64" s="39" t="s">
        <v>381</v>
      </c>
      <c r="I64" s="108" t="s">
        <v>91</v>
      </c>
      <c r="J64" s="68" t="s">
        <v>382</v>
      </c>
      <c r="K64" s="110" t="s">
        <v>77</v>
      </c>
      <c r="L64" s="111" t="str">
        <f>IF(MasterTable[[#This Row],[PROJECT
MANAGER]]="","---",VLOOKUP(MasterTable[[#This Row],[PROJECT
MANAGER]],Table3[],2,FALSE))</f>
        <v>497-6799</v>
      </c>
      <c r="M64" s="112">
        <v>42468</v>
      </c>
      <c r="N64" s="106">
        <f>IF(MasterTable[[#This Row],[STAGE 1
DATE]]=0,"---",MasterTable[[#This Row],[STAGE 1
DATE]]-30)</f>
        <v>42614</v>
      </c>
      <c r="O64" s="113"/>
      <c r="P64" s="114" t="s">
        <v>20</v>
      </c>
      <c r="Q64" s="35" t="s">
        <v>383</v>
      </c>
      <c r="R64" s="116">
        <v>3</v>
      </c>
      <c r="S64" s="38" t="s">
        <v>384</v>
      </c>
      <c r="T64" s="116">
        <v>0</v>
      </c>
      <c r="U64" s="38" t="s">
        <v>385</v>
      </c>
      <c r="V64" s="116">
        <v>0</v>
      </c>
      <c r="W64" s="38" t="s">
        <v>385</v>
      </c>
      <c r="X64" s="119">
        <v>3</v>
      </c>
      <c r="Y64" s="38" t="s">
        <v>386</v>
      </c>
      <c r="Z64" s="37" t="s">
        <v>387</v>
      </c>
      <c r="AA64" s="120"/>
      <c r="AB64" s="120"/>
      <c r="AC64" s="121"/>
      <c r="AD64" s="106"/>
      <c r="AE64" s="106"/>
      <c r="AF64" s="106"/>
    </row>
    <row r="65" spans="1:32" ht="60" x14ac:dyDescent="0.25">
      <c r="A65" s="31" t="s">
        <v>388</v>
      </c>
      <c r="B65" s="102">
        <v>99375</v>
      </c>
      <c r="C65" s="103" t="s">
        <v>40</v>
      </c>
      <c r="D65" s="104">
        <v>571</v>
      </c>
      <c r="E65" s="101">
        <v>6.61</v>
      </c>
      <c r="F65" s="26" t="s">
        <v>389</v>
      </c>
      <c r="G65" s="106">
        <v>42643</v>
      </c>
      <c r="H65" s="39" t="s">
        <v>390</v>
      </c>
      <c r="I65" s="108" t="s">
        <v>91</v>
      </c>
      <c r="J65" s="68" t="s">
        <v>391</v>
      </c>
      <c r="K65" s="110" t="s">
        <v>74</v>
      </c>
      <c r="L65" s="111" t="str">
        <f>IF(MasterTable[[#This Row],[PROJECT
MANAGER]]="","---",VLOOKUP(MasterTable[[#This Row],[PROJECT
MANAGER]],Table3[],2,FALSE))</f>
        <v>497-6774</v>
      </c>
      <c r="M65" s="112">
        <v>42576</v>
      </c>
      <c r="N65" s="106">
        <f>IF(MasterTable[[#This Row],[STAGE 1
DATE]]=0,"---",MasterTable[[#This Row],[STAGE 1
DATE]]-30)</f>
        <v>42613</v>
      </c>
      <c r="O65" s="113"/>
      <c r="P65" s="114" t="s">
        <v>37</v>
      </c>
      <c r="Q65" s="115"/>
      <c r="R65" s="116"/>
      <c r="S65" s="38" t="s">
        <v>392</v>
      </c>
      <c r="T65" s="116"/>
      <c r="U65" s="38" t="s">
        <v>393</v>
      </c>
      <c r="V65" s="116">
        <v>12</v>
      </c>
      <c r="W65" s="38" t="s">
        <v>394</v>
      </c>
      <c r="X65" s="119">
        <v>12</v>
      </c>
      <c r="Y65" s="38" t="s">
        <v>395</v>
      </c>
      <c r="Z65" s="37" t="s">
        <v>334</v>
      </c>
      <c r="AA65" s="120"/>
      <c r="AB65" s="120"/>
      <c r="AC65" s="121"/>
      <c r="AD65" s="106"/>
      <c r="AE65" s="106"/>
      <c r="AF65" s="106"/>
    </row>
    <row r="66" spans="1:32" ht="60" x14ac:dyDescent="0.25">
      <c r="A66" s="31" t="s">
        <v>396</v>
      </c>
      <c r="B66" s="102">
        <v>97794</v>
      </c>
      <c r="C66" s="103" t="s">
        <v>36</v>
      </c>
      <c r="D66" s="104">
        <v>75</v>
      </c>
      <c r="E66" s="101">
        <v>7.54</v>
      </c>
      <c r="F66" s="26" t="s">
        <v>396</v>
      </c>
      <c r="G66" s="106">
        <v>42650</v>
      </c>
      <c r="H66" s="39" t="s">
        <v>397</v>
      </c>
      <c r="I66" s="108" t="s">
        <v>161</v>
      </c>
      <c r="J66" s="68" t="s">
        <v>398</v>
      </c>
      <c r="K66" s="110" t="s">
        <v>335</v>
      </c>
      <c r="L66" s="111" t="str">
        <f>IF(MasterTable[[#This Row],[PROJECT
MANAGER]]="","---",VLOOKUP(MasterTable[[#This Row],[PROJECT
MANAGER]],Table3[],2,FALSE))</f>
        <v>497-6763</v>
      </c>
      <c r="M66" s="112">
        <v>42576</v>
      </c>
      <c r="N66" s="106">
        <f>IF(MasterTable[[#This Row],[STAGE 1
DATE]]=0,"---",MasterTable[[#This Row],[STAGE 1
DATE]]-30)</f>
        <v>42620</v>
      </c>
      <c r="O66" s="113"/>
      <c r="P66" s="114"/>
      <c r="Q66" s="115"/>
      <c r="R66" s="116"/>
      <c r="S66" s="38" t="s">
        <v>392</v>
      </c>
      <c r="T66" s="116"/>
      <c r="U66" s="38" t="s">
        <v>393</v>
      </c>
      <c r="V66" s="116">
        <v>16</v>
      </c>
      <c r="W66" s="38" t="s">
        <v>394</v>
      </c>
      <c r="X66" s="119">
        <v>16</v>
      </c>
      <c r="Y66" s="38" t="s">
        <v>399</v>
      </c>
      <c r="Z66" s="37" t="s">
        <v>334</v>
      </c>
      <c r="AA66" s="120"/>
      <c r="AB66" s="120"/>
      <c r="AC66" s="121"/>
      <c r="AD66" s="106"/>
      <c r="AE66" s="106"/>
      <c r="AF66" s="106"/>
    </row>
    <row r="67" spans="1:32" ht="72" x14ac:dyDescent="0.25">
      <c r="A67" s="31" t="s">
        <v>400</v>
      </c>
      <c r="B67" s="102">
        <v>99375</v>
      </c>
      <c r="C67" s="103" t="s">
        <v>40</v>
      </c>
      <c r="D67" s="104">
        <v>721</v>
      </c>
      <c r="E67" s="101">
        <v>11.04</v>
      </c>
      <c r="F67" s="26" t="s">
        <v>400</v>
      </c>
      <c r="G67" s="106">
        <v>42643</v>
      </c>
      <c r="H67" s="39" t="s">
        <v>401</v>
      </c>
      <c r="I67" s="108" t="s">
        <v>91</v>
      </c>
      <c r="J67" s="68" t="s">
        <v>398</v>
      </c>
      <c r="K67" s="110" t="s">
        <v>74</v>
      </c>
      <c r="L67" s="111" t="str">
        <f>IF(MasterTable[[#This Row],[PROJECT
MANAGER]]="","---",VLOOKUP(MasterTable[[#This Row],[PROJECT
MANAGER]],Table3[],2,FALSE))</f>
        <v>497-6774</v>
      </c>
      <c r="M67" s="112">
        <v>42591</v>
      </c>
      <c r="N67" s="106">
        <f>IF(MasterTable[[#This Row],[STAGE 1
DATE]]=0,"---",MasterTable[[#This Row],[STAGE 1
DATE]]-30)</f>
        <v>42613</v>
      </c>
      <c r="O67" s="113"/>
      <c r="P67" s="114" t="s">
        <v>20</v>
      </c>
      <c r="Q67" s="35" t="s">
        <v>402</v>
      </c>
      <c r="R67" s="116">
        <v>2</v>
      </c>
      <c r="S67" s="38" t="s">
        <v>403</v>
      </c>
      <c r="T67" s="116"/>
      <c r="U67" s="117"/>
      <c r="V67" s="116"/>
      <c r="W67" s="118"/>
      <c r="X67" s="119">
        <v>2</v>
      </c>
      <c r="Y67" s="38" t="s">
        <v>404</v>
      </c>
      <c r="Z67" s="37" t="s">
        <v>229</v>
      </c>
      <c r="AA67" s="120"/>
      <c r="AB67" s="120"/>
      <c r="AC67" s="121"/>
      <c r="AD67" s="106"/>
      <c r="AE67" s="106"/>
      <c r="AF67" s="106"/>
    </row>
    <row r="68" spans="1:32" x14ac:dyDescent="0.25">
      <c r="A68" s="127"/>
      <c r="B68" s="128"/>
      <c r="C68" s="129"/>
      <c r="D68" s="130"/>
      <c r="E68" s="127"/>
      <c r="F68" s="131"/>
      <c r="G68" s="132"/>
      <c r="H68" s="133"/>
      <c r="I68" s="134"/>
      <c r="J68" s="135"/>
      <c r="K68" s="136"/>
      <c r="L68" s="137"/>
      <c r="M68" s="138"/>
      <c r="N68" s="132" t="str">
        <f>IF(MasterTable[[#This Row],[STAGE 1
DATE]]=0,"---",MasterTable[[#This Row],[STAGE 1
DATE]]-30)</f>
        <v>---</v>
      </c>
      <c r="O68" s="139"/>
      <c r="P68" s="140"/>
      <c r="Q68" s="141"/>
      <c r="R68" s="142"/>
      <c r="S68" s="143"/>
      <c r="T68" s="142"/>
      <c r="U68" s="143"/>
      <c r="V68" s="142"/>
      <c r="W68" s="144"/>
      <c r="X68" s="145"/>
      <c r="Y68" s="143"/>
      <c r="Z68" s="146"/>
      <c r="AA68" s="146"/>
      <c r="AB68" s="146"/>
      <c r="AC68" s="147"/>
      <c r="AD68" s="132"/>
      <c r="AE68" s="132"/>
      <c r="AF68" s="132"/>
    </row>
    <row r="69" spans="1:32" ht="36" x14ac:dyDescent="0.25">
      <c r="A69" s="31" t="s">
        <v>409</v>
      </c>
      <c r="B69" s="102">
        <v>103832</v>
      </c>
      <c r="C69" s="103" t="s">
        <v>191</v>
      </c>
      <c r="D69" s="104">
        <v>374</v>
      </c>
      <c r="E69" s="101">
        <v>4.5</v>
      </c>
      <c r="F69" s="26" t="s">
        <v>409</v>
      </c>
      <c r="G69" s="106">
        <v>42643</v>
      </c>
      <c r="H69" s="39" t="s">
        <v>405</v>
      </c>
      <c r="I69" s="108" t="s">
        <v>161</v>
      </c>
      <c r="J69" s="68" t="s">
        <v>398</v>
      </c>
      <c r="K69" s="110" t="s">
        <v>74</v>
      </c>
      <c r="L69" s="111" t="str">
        <f>IF(MasterTable[[#This Row],[PROJECT
MANAGER]]="","---",VLOOKUP(MasterTable[[#This Row],[PROJECT
MANAGER]],Table3[],2,FALSE))</f>
        <v>497-6774</v>
      </c>
      <c r="M69" s="112">
        <v>42591</v>
      </c>
      <c r="N69" s="106">
        <f>IF(MasterTable[[#This Row],[STAGE 1
DATE]]=0,"---",MasterTable[[#This Row],[STAGE 1
DATE]]-30)</f>
        <v>42613</v>
      </c>
      <c r="O69" s="113"/>
      <c r="P69" s="114"/>
      <c r="Q69" s="115"/>
      <c r="R69" s="116"/>
      <c r="S69" s="117"/>
      <c r="T69" s="116">
        <v>10</v>
      </c>
      <c r="U69" s="38" t="s">
        <v>406</v>
      </c>
      <c r="V69" s="116">
        <v>1</v>
      </c>
      <c r="W69" s="38" t="s">
        <v>407</v>
      </c>
      <c r="X69" s="119">
        <v>11</v>
      </c>
      <c r="Y69" s="38" t="s">
        <v>408</v>
      </c>
      <c r="Z69" s="37" t="s">
        <v>334</v>
      </c>
      <c r="AA69" s="120"/>
      <c r="AB69" s="120"/>
      <c r="AC69" s="121"/>
      <c r="AD69" s="106"/>
      <c r="AE69" s="106"/>
      <c r="AF69" s="106"/>
    </row>
    <row r="70" spans="1:32" ht="48" x14ac:dyDescent="0.25">
      <c r="A70" s="127" t="s">
        <v>414</v>
      </c>
      <c r="B70" s="148">
        <v>102031</v>
      </c>
      <c r="C70" s="129" t="s">
        <v>219</v>
      </c>
      <c r="D70" s="130">
        <v>36</v>
      </c>
      <c r="E70" s="127">
        <v>0.34</v>
      </c>
      <c r="F70" s="26" t="s">
        <v>414</v>
      </c>
      <c r="G70" s="132">
        <v>42674</v>
      </c>
      <c r="H70" s="133" t="s">
        <v>410</v>
      </c>
      <c r="I70" s="134" t="s">
        <v>91</v>
      </c>
      <c r="J70" s="135" t="s">
        <v>411</v>
      </c>
      <c r="K70" s="136" t="s">
        <v>335</v>
      </c>
      <c r="L70" s="137" t="str">
        <f>IF(MasterTable[[#This Row],[PROJECT
MANAGER]]="","---",VLOOKUP(MasterTable[[#This Row],[PROJECT
MANAGER]],Table3[],2,FALSE))</f>
        <v>497-6763</v>
      </c>
      <c r="M70" s="138">
        <v>42601</v>
      </c>
      <c r="N70" s="132">
        <f>IF(MasterTable[[#This Row],[STAGE 1
DATE]]=0,"---",MasterTable[[#This Row],[STAGE 1
DATE]]-30)</f>
        <v>42644</v>
      </c>
      <c r="O70" s="139"/>
      <c r="P70" s="140"/>
      <c r="Q70" s="141"/>
      <c r="R70" s="142"/>
      <c r="S70" s="143"/>
      <c r="T70" s="142">
        <v>2</v>
      </c>
      <c r="U70" s="143" t="s">
        <v>412</v>
      </c>
      <c r="V70" s="142"/>
      <c r="W70" s="144"/>
      <c r="X70" s="145">
        <v>2</v>
      </c>
      <c r="Y70" s="143" t="s">
        <v>413</v>
      </c>
      <c r="Z70" s="146" t="s">
        <v>229</v>
      </c>
      <c r="AA70" s="146"/>
      <c r="AB70" s="146"/>
      <c r="AC70" s="147"/>
      <c r="AD70" s="132"/>
      <c r="AE70" s="132"/>
      <c r="AF70" s="132"/>
    </row>
    <row r="71" spans="1:32" ht="48" x14ac:dyDescent="0.25">
      <c r="A71" s="31" t="s">
        <v>415</v>
      </c>
      <c r="B71" s="128">
        <v>102031</v>
      </c>
      <c r="C71" s="21" t="s">
        <v>219</v>
      </c>
      <c r="D71" s="130">
        <v>36</v>
      </c>
      <c r="E71" s="127">
        <v>13.89</v>
      </c>
      <c r="F71" s="26" t="s">
        <v>415</v>
      </c>
      <c r="G71" s="132">
        <v>42674</v>
      </c>
      <c r="H71" s="39" t="s">
        <v>410</v>
      </c>
      <c r="I71" s="67" t="s">
        <v>91</v>
      </c>
      <c r="J71" s="68" t="s">
        <v>411</v>
      </c>
      <c r="K71" s="41" t="s">
        <v>335</v>
      </c>
      <c r="L71" s="137" t="str">
        <f>IF(MasterTable[[#This Row],[PROJECT
MANAGER]]="","---",VLOOKUP(MasterTable[[#This Row],[PROJECT
MANAGER]],Table3[],2,FALSE))</f>
        <v>497-6763</v>
      </c>
      <c r="M71" s="138">
        <v>42601</v>
      </c>
      <c r="N71" s="132">
        <f>IF(MasterTable[[#This Row],[STAGE 1
DATE]]=0,"---",MasterTable[[#This Row],[STAGE 1
DATE]]-30)</f>
        <v>42644</v>
      </c>
      <c r="O71" s="139"/>
      <c r="P71" s="140"/>
      <c r="Q71" s="141"/>
      <c r="R71" s="142"/>
      <c r="S71" s="143"/>
      <c r="T71" s="142">
        <v>2</v>
      </c>
      <c r="U71" s="38" t="s">
        <v>416</v>
      </c>
      <c r="V71" s="142"/>
      <c r="W71" s="144"/>
      <c r="X71" s="145">
        <v>2</v>
      </c>
      <c r="Y71" s="38" t="s">
        <v>413</v>
      </c>
      <c r="Z71" s="37" t="s">
        <v>229</v>
      </c>
      <c r="AA71" s="146"/>
      <c r="AB71" s="146"/>
      <c r="AC71" s="147"/>
      <c r="AD71" s="132"/>
      <c r="AE71" s="132"/>
      <c r="AF71" s="132"/>
    </row>
    <row r="72" spans="1:32" ht="48" x14ac:dyDescent="0.25">
      <c r="A72" s="31" t="s">
        <v>417</v>
      </c>
      <c r="B72" s="128">
        <v>102031</v>
      </c>
      <c r="C72" s="21" t="s">
        <v>219</v>
      </c>
      <c r="D72" s="130">
        <v>49</v>
      </c>
      <c r="E72" s="127">
        <v>17.09</v>
      </c>
      <c r="F72" s="26" t="s">
        <v>417</v>
      </c>
      <c r="G72" s="132">
        <v>42674</v>
      </c>
      <c r="H72" s="39" t="s">
        <v>410</v>
      </c>
      <c r="I72" s="67" t="s">
        <v>91</v>
      </c>
      <c r="J72" s="68" t="s">
        <v>411</v>
      </c>
      <c r="K72" s="41" t="s">
        <v>335</v>
      </c>
      <c r="L72" s="137" t="str">
        <f>IF(MasterTable[[#This Row],[PROJECT
MANAGER]]="","---",VLOOKUP(MasterTable[[#This Row],[PROJECT
MANAGER]],Table3[],2,FALSE))</f>
        <v>497-6763</v>
      </c>
      <c r="M72" s="138">
        <v>42602</v>
      </c>
      <c r="N72" s="132">
        <f>IF(MasterTable[[#This Row],[STAGE 1
DATE]]=0,"---",MasterTable[[#This Row],[STAGE 1
DATE]]-30)</f>
        <v>42644</v>
      </c>
      <c r="O72" s="139"/>
      <c r="P72" s="140"/>
      <c r="Q72" s="141"/>
      <c r="R72" s="142"/>
      <c r="S72" s="143"/>
      <c r="T72" s="142">
        <v>2</v>
      </c>
      <c r="U72" s="38" t="s">
        <v>416</v>
      </c>
      <c r="V72" s="142"/>
      <c r="W72" s="144"/>
      <c r="X72" s="145">
        <v>2</v>
      </c>
      <c r="Y72" s="38" t="s">
        <v>413</v>
      </c>
      <c r="Z72" s="37" t="s">
        <v>229</v>
      </c>
      <c r="AA72" s="146"/>
      <c r="AB72" s="146"/>
      <c r="AC72" s="147"/>
      <c r="AD72" s="132"/>
      <c r="AE72" s="132"/>
      <c r="AF72" s="132"/>
    </row>
    <row r="73" spans="1:32" ht="72" x14ac:dyDescent="0.25">
      <c r="A73" s="31" t="s">
        <v>418</v>
      </c>
      <c r="B73" s="128">
        <v>97768</v>
      </c>
      <c r="C73" s="21" t="s">
        <v>27</v>
      </c>
      <c r="D73" s="130">
        <v>1.4285714285714286</v>
      </c>
      <c r="E73" s="31" t="s">
        <v>192</v>
      </c>
      <c r="F73" s="26" t="s">
        <v>419</v>
      </c>
      <c r="G73" s="132">
        <v>42734</v>
      </c>
      <c r="H73" s="39" t="s">
        <v>88</v>
      </c>
      <c r="I73" s="67" t="s">
        <v>91</v>
      </c>
      <c r="J73" s="68" t="s">
        <v>422</v>
      </c>
      <c r="K73" s="41" t="s">
        <v>76</v>
      </c>
      <c r="L73" s="137" t="str">
        <f>IF(MasterTable[[#This Row],[PROJECT
MANAGER]]="","---",VLOOKUP(MasterTable[[#This Row],[PROJECT
MANAGER]],Table3[],2,FALSE))</f>
        <v>497-6886</v>
      </c>
      <c r="M73" s="138">
        <v>42656</v>
      </c>
      <c r="N73" s="132">
        <f>IF(MasterTable[[#This Row],[STAGE 1
DATE]]=0,"---",MasterTable[[#This Row],[STAGE 1
DATE]]-30)</f>
        <v>42704</v>
      </c>
      <c r="O73" s="139"/>
      <c r="P73" s="20" t="s">
        <v>420</v>
      </c>
      <c r="Q73" s="141"/>
      <c r="R73" s="142">
        <v>8</v>
      </c>
      <c r="S73" s="38" t="s">
        <v>421</v>
      </c>
      <c r="T73" s="142">
        <v>0</v>
      </c>
      <c r="U73" s="143"/>
      <c r="V73" s="142">
        <v>0</v>
      </c>
      <c r="W73" s="144"/>
      <c r="X73" s="145">
        <v>8</v>
      </c>
      <c r="Y73" s="38" t="s">
        <v>423</v>
      </c>
      <c r="Z73" s="146"/>
      <c r="AA73" s="146"/>
      <c r="AB73" s="146"/>
      <c r="AC73" s="147"/>
      <c r="AD73" s="132"/>
      <c r="AE73" s="132"/>
      <c r="AF73" s="132"/>
    </row>
    <row r="74" spans="1:32" ht="84" x14ac:dyDescent="0.25">
      <c r="A74" s="31" t="s">
        <v>424</v>
      </c>
      <c r="B74" s="128">
        <v>102702</v>
      </c>
      <c r="C74" s="21" t="s">
        <v>35</v>
      </c>
      <c r="D74" s="130">
        <v>75</v>
      </c>
      <c r="E74" s="127">
        <v>12.07</v>
      </c>
      <c r="F74" s="26" t="s">
        <v>424</v>
      </c>
      <c r="G74" s="132">
        <v>42765</v>
      </c>
      <c r="H74" s="39" t="s">
        <v>88</v>
      </c>
      <c r="I74" s="67" t="s">
        <v>91</v>
      </c>
      <c r="J74" s="68" t="s">
        <v>425</v>
      </c>
      <c r="K74" s="41" t="s">
        <v>426</v>
      </c>
      <c r="L74" s="34" t="s">
        <v>427</v>
      </c>
      <c r="M74" s="138">
        <v>42822</v>
      </c>
      <c r="N74" s="132">
        <f>IF(MasterTable[[#This Row],[STAGE 1
DATE]]=0,"---",MasterTable[[#This Row],[STAGE 1
DATE]]-30)</f>
        <v>42735</v>
      </c>
      <c r="O74" s="139"/>
      <c r="P74" s="20" t="s">
        <v>420</v>
      </c>
      <c r="Q74" s="141"/>
      <c r="R74" s="142">
        <v>4</v>
      </c>
      <c r="S74" s="38" t="s">
        <v>428</v>
      </c>
      <c r="T74" s="142"/>
      <c r="U74" s="143"/>
      <c r="V74" s="142"/>
      <c r="W74" s="144"/>
      <c r="X74" s="145">
        <v>4</v>
      </c>
      <c r="Y74" s="38" t="s">
        <v>429</v>
      </c>
      <c r="Z74" s="37" t="s">
        <v>229</v>
      </c>
      <c r="AA74" s="146"/>
      <c r="AB74" s="146"/>
      <c r="AC74" s="147"/>
      <c r="AD74" s="132"/>
      <c r="AE74" s="132"/>
      <c r="AF74" s="132"/>
    </row>
    <row r="75" spans="1:32" ht="72" x14ac:dyDescent="0.25">
      <c r="A75" s="31" t="s">
        <v>430</v>
      </c>
      <c r="B75" s="128">
        <v>97241</v>
      </c>
      <c r="C75" s="21" t="s">
        <v>232</v>
      </c>
      <c r="D75" s="130">
        <v>814</v>
      </c>
      <c r="E75" s="127">
        <v>2.39</v>
      </c>
      <c r="F75" s="26" t="s">
        <v>430</v>
      </c>
      <c r="G75" s="132">
        <v>42564</v>
      </c>
      <c r="H75" s="39" t="s">
        <v>410</v>
      </c>
      <c r="I75" s="67" t="s">
        <v>91</v>
      </c>
      <c r="J75" s="68" t="s">
        <v>431</v>
      </c>
      <c r="K75" s="41" t="s">
        <v>81</v>
      </c>
      <c r="L75" s="137" t="str">
        <f>IF(MasterTable[[#This Row],[PROJECT
MANAGER]]="","---",VLOOKUP(MasterTable[[#This Row],[PROJECT
MANAGER]],Table3[],2,FALSE))</f>
        <v>497-6852</v>
      </c>
      <c r="M75" s="138">
        <v>42825</v>
      </c>
      <c r="N75" s="132">
        <f>IF(MasterTable[[#This Row],[STAGE 1
DATE]]=0,"---",MasterTable[[#This Row],[STAGE 1
DATE]]-30)</f>
        <v>42534</v>
      </c>
      <c r="O75" s="139"/>
      <c r="P75" s="140"/>
      <c r="Q75" s="141"/>
      <c r="R75" s="142"/>
      <c r="S75" s="143"/>
      <c r="T75" s="142"/>
      <c r="U75" s="143"/>
      <c r="V75" s="142"/>
      <c r="W75" s="144"/>
      <c r="X75" s="145">
        <v>2</v>
      </c>
      <c r="Y75" s="38" t="s">
        <v>329</v>
      </c>
      <c r="Z75" s="37" t="s">
        <v>229</v>
      </c>
      <c r="AA75" s="146"/>
      <c r="AB75" s="146"/>
      <c r="AC75" s="147"/>
      <c r="AD75" s="132"/>
      <c r="AE75" s="132"/>
      <c r="AF75" s="132"/>
    </row>
    <row r="76" spans="1:32" ht="60" x14ac:dyDescent="0.25">
      <c r="A76" s="31" t="s">
        <v>432</v>
      </c>
      <c r="B76" s="128">
        <v>102262</v>
      </c>
      <c r="C76" s="21" t="s">
        <v>433</v>
      </c>
      <c r="D76" s="130">
        <v>35</v>
      </c>
      <c r="E76" s="127">
        <v>8.01</v>
      </c>
      <c r="F76" s="26" t="s">
        <v>432</v>
      </c>
      <c r="G76" s="33" t="s">
        <v>434</v>
      </c>
      <c r="H76" s="39" t="s">
        <v>410</v>
      </c>
      <c r="I76" s="67" t="s">
        <v>91</v>
      </c>
      <c r="J76" s="68" t="s">
        <v>435</v>
      </c>
      <c r="K76" s="41" t="s">
        <v>78</v>
      </c>
      <c r="L76" s="137" t="str">
        <f>IF(MasterTable[[#This Row],[PROJECT
MANAGER]]="","---",VLOOKUP(MasterTable[[#This Row],[PROJECT
MANAGER]],Table3[],2,FALSE))</f>
        <v>497-6948</v>
      </c>
      <c r="M76" s="138">
        <v>42842</v>
      </c>
      <c r="N76" s="132">
        <v>42886</v>
      </c>
      <c r="O76" s="139"/>
      <c r="P76" s="140"/>
      <c r="Q76" s="141"/>
      <c r="R76" s="142"/>
      <c r="S76" s="143"/>
      <c r="T76" s="142">
        <v>2</v>
      </c>
      <c r="U76" s="38" t="s">
        <v>436</v>
      </c>
      <c r="V76" s="142"/>
      <c r="W76" s="144"/>
      <c r="X76" s="145">
        <v>2</v>
      </c>
      <c r="Y76" s="38" t="s">
        <v>437</v>
      </c>
      <c r="Z76" s="37" t="s">
        <v>334</v>
      </c>
      <c r="AA76" s="146"/>
      <c r="AB76" s="146"/>
      <c r="AC76" s="147"/>
      <c r="AD76" s="132"/>
      <c r="AE76" s="132"/>
      <c r="AF76" s="132"/>
    </row>
    <row r="77" spans="1:32" ht="60" x14ac:dyDescent="0.25">
      <c r="A77" s="31" t="s">
        <v>438</v>
      </c>
      <c r="B77" s="128">
        <v>102262</v>
      </c>
      <c r="C77" s="21" t="s">
        <v>433</v>
      </c>
      <c r="D77" s="130">
        <v>35</v>
      </c>
      <c r="E77" s="127">
        <v>7.21</v>
      </c>
      <c r="F77" s="26" t="s">
        <v>438</v>
      </c>
      <c r="G77" s="33" t="s">
        <v>434</v>
      </c>
      <c r="H77" s="39" t="s">
        <v>439</v>
      </c>
      <c r="I77" s="67" t="s">
        <v>91</v>
      </c>
      <c r="J77" s="68" t="s">
        <v>440</v>
      </c>
      <c r="K77" s="41" t="s">
        <v>78</v>
      </c>
      <c r="L77" s="137" t="str">
        <f>IF(MasterTable[[#This Row],[PROJECT
MANAGER]]="","---",VLOOKUP(MasterTable[[#This Row],[PROJECT
MANAGER]],Table3[],2,FALSE))</f>
        <v>497-6948</v>
      </c>
      <c r="M77" s="138">
        <v>42842</v>
      </c>
      <c r="N77" s="132">
        <v>42886</v>
      </c>
      <c r="O77" s="139"/>
      <c r="P77" s="140"/>
      <c r="Q77" s="141"/>
      <c r="R77" s="142"/>
      <c r="S77" s="143"/>
      <c r="T77" s="142">
        <v>2</v>
      </c>
      <c r="U77" s="38" t="s">
        <v>441</v>
      </c>
      <c r="V77" s="142"/>
      <c r="W77" s="144"/>
      <c r="X77" s="145">
        <v>2</v>
      </c>
      <c r="Y77" s="38" t="s">
        <v>437</v>
      </c>
      <c r="Z77" s="37" t="s">
        <v>334</v>
      </c>
      <c r="AA77" s="146"/>
      <c r="AB77" s="146"/>
      <c r="AC77" s="147"/>
      <c r="AD77" s="132"/>
      <c r="AE77" s="132"/>
      <c r="AF77" s="132"/>
    </row>
    <row r="78" spans="1:32" ht="48" x14ac:dyDescent="0.25">
      <c r="A78" s="31" t="s">
        <v>442</v>
      </c>
      <c r="B78" s="128">
        <v>98638</v>
      </c>
      <c r="C78" s="21" t="s">
        <v>443</v>
      </c>
      <c r="D78" s="130">
        <v>219</v>
      </c>
      <c r="E78" s="127">
        <v>12.1</v>
      </c>
      <c r="F78" s="26" t="s">
        <v>442</v>
      </c>
      <c r="G78" s="33" t="s">
        <v>434</v>
      </c>
      <c r="H78" s="39" t="s">
        <v>444</v>
      </c>
      <c r="I78" s="67" t="s">
        <v>91</v>
      </c>
      <c r="J78" s="68" t="s">
        <v>440</v>
      </c>
      <c r="K78" s="41" t="s">
        <v>78</v>
      </c>
      <c r="L78" s="137" t="str">
        <f>IF(MasterTable[[#This Row],[PROJECT
MANAGER]]="","---",VLOOKUP(MasterTable[[#This Row],[PROJECT
MANAGER]],Table3[],2,FALSE))</f>
        <v>497-6948</v>
      </c>
      <c r="M78" s="138">
        <v>42842</v>
      </c>
      <c r="N78" s="132">
        <v>42886</v>
      </c>
      <c r="O78" s="139"/>
      <c r="P78" s="140"/>
      <c r="Q78" s="141"/>
      <c r="R78" s="142"/>
      <c r="S78" s="143"/>
      <c r="T78" s="142">
        <v>2</v>
      </c>
      <c r="U78" s="38" t="s">
        <v>445</v>
      </c>
      <c r="V78" s="142"/>
      <c r="W78" s="144"/>
      <c r="X78" s="145">
        <v>2</v>
      </c>
      <c r="Y78" s="38" t="s">
        <v>446</v>
      </c>
      <c r="Z78" s="37" t="s">
        <v>334</v>
      </c>
      <c r="AA78" s="146"/>
      <c r="AB78" s="146"/>
      <c r="AC78" s="147"/>
      <c r="AD78" s="132"/>
      <c r="AE78" s="132"/>
      <c r="AF78" s="132"/>
    </row>
    <row r="79" spans="1:32" ht="48" x14ac:dyDescent="0.25">
      <c r="A79" s="31" t="s">
        <v>447</v>
      </c>
      <c r="B79" s="128">
        <v>94671</v>
      </c>
      <c r="C79" s="21" t="s">
        <v>448</v>
      </c>
      <c r="D79" s="130">
        <v>273</v>
      </c>
      <c r="E79" s="127">
        <v>2.96</v>
      </c>
      <c r="F79" s="26" t="s">
        <v>447</v>
      </c>
      <c r="G79" s="33" t="s">
        <v>434</v>
      </c>
      <c r="H79" s="39" t="s">
        <v>444</v>
      </c>
      <c r="I79" s="67" t="s">
        <v>91</v>
      </c>
      <c r="J79" s="68" t="s">
        <v>440</v>
      </c>
      <c r="K79" s="41" t="s">
        <v>78</v>
      </c>
      <c r="L79" s="137" t="str">
        <f>IF(MasterTable[[#This Row],[PROJECT
MANAGER]]="","---",VLOOKUP(MasterTable[[#This Row],[PROJECT
MANAGER]],Table3[],2,FALSE))</f>
        <v>497-6948</v>
      </c>
      <c r="M79" s="138">
        <v>42842</v>
      </c>
      <c r="N79" s="132">
        <v>42886</v>
      </c>
      <c r="O79" s="139"/>
      <c r="P79" s="140"/>
      <c r="Q79" s="141"/>
      <c r="R79" s="142"/>
      <c r="S79" s="143"/>
      <c r="T79" s="142">
        <v>2</v>
      </c>
      <c r="U79" s="38" t="s">
        <v>449</v>
      </c>
      <c r="V79" s="142"/>
      <c r="W79" s="144"/>
      <c r="X79" s="145">
        <v>2</v>
      </c>
      <c r="Y79" s="38" t="s">
        <v>446</v>
      </c>
      <c r="Z79" s="37" t="s">
        <v>334</v>
      </c>
      <c r="AA79" s="146"/>
      <c r="AB79" s="146"/>
      <c r="AC79" s="147"/>
      <c r="AD79" s="132"/>
      <c r="AE79" s="132"/>
      <c r="AF79" s="132"/>
    </row>
    <row r="80" spans="1:32" ht="108" x14ac:dyDescent="0.25">
      <c r="A80" s="31" t="s">
        <v>450</v>
      </c>
      <c r="B80" s="128">
        <v>98637</v>
      </c>
      <c r="C80" s="21" t="s">
        <v>273</v>
      </c>
      <c r="D80" s="130">
        <v>29</v>
      </c>
      <c r="E80" s="127">
        <v>3.21</v>
      </c>
      <c r="F80" s="26" t="s">
        <v>451</v>
      </c>
      <c r="G80" s="132">
        <v>42912</v>
      </c>
      <c r="H80" s="39" t="s">
        <v>88</v>
      </c>
      <c r="I80" s="67" t="s">
        <v>91</v>
      </c>
      <c r="J80" s="68" t="s">
        <v>452</v>
      </c>
      <c r="K80" s="41" t="s">
        <v>76</v>
      </c>
      <c r="L80" s="137" t="str">
        <f>IF(MasterTable[[#This Row],[PROJECT
MANAGER]]="","---",VLOOKUP(MasterTable[[#This Row],[PROJECT
MANAGER]],Table3[],2,FALSE))</f>
        <v>497-6886</v>
      </c>
      <c r="M80" s="138">
        <v>42849</v>
      </c>
      <c r="N80" s="132">
        <f>IF(MasterTable[[#This Row],[STAGE 1
DATE]]=0,"---",MasterTable[[#This Row],[STAGE 1
DATE]]-30)</f>
        <v>42882</v>
      </c>
      <c r="O80" s="139"/>
      <c r="P80" s="20" t="s">
        <v>20</v>
      </c>
      <c r="Q80" s="35" t="s">
        <v>453</v>
      </c>
      <c r="R80" s="142">
        <v>5</v>
      </c>
      <c r="S80" s="38" t="s">
        <v>454</v>
      </c>
      <c r="T80" s="142"/>
      <c r="U80" s="143"/>
      <c r="V80" s="142"/>
      <c r="W80" s="144"/>
      <c r="X80" s="145">
        <v>5</v>
      </c>
      <c r="Y80" s="38" t="s">
        <v>437</v>
      </c>
      <c r="Z80" s="37" t="s">
        <v>334</v>
      </c>
      <c r="AA80" s="146"/>
      <c r="AB80" s="146"/>
      <c r="AC80" s="147"/>
      <c r="AD80" s="132"/>
      <c r="AE80" s="132"/>
      <c r="AF80" s="132"/>
    </row>
    <row r="81" spans="1:32" ht="108" x14ac:dyDescent="0.25">
      <c r="A81" s="31" t="s">
        <v>455</v>
      </c>
      <c r="B81" s="128">
        <v>98637</v>
      </c>
      <c r="C81" s="21" t="s">
        <v>273</v>
      </c>
      <c r="D81" s="130">
        <v>49</v>
      </c>
      <c r="E81" s="127">
        <v>4.9000000000000004</v>
      </c>
      <c r="F81" s="26" t="s">
        <v>456</v>
      </c>
      <c r="G81" s="132">
        <v>42912</v>
      </c>
      <c r="H81" s="39" t="s">
        <v>88</v>
      </c>
      <c r="I81" s="67" t="s">
        <v>91</v>
      </c>
      <c r="J81" s="68" t="s">
        <v>470</v>
      </c>
      <c r="K81" s="41" t="s">
        <v>76</v>
      </c>
      <c r="L81" s="137" t="str">
        <f>IF(MasterTable[[#This Row],[PROJECT
MANAGER]]="","---",VLOOKUP(MasterTable[[#This Row],[PROJECT
MANAGER]],Table3[],2,FALSE))</f>
        <v>497-6886</v>
      </c>
      <c r="M81" s="138">
        <v>42849</v>
      </c>
      <c r="N81" s="132">
        <f>IF(MasterTable[[#This Row],[STAGE 1
DATE]]=0,"---",MasterTable[[#This Row],[STAGE 1
DATE]]-30)</f>
        <v>42882</v>
      </c>
      <c r="O81" s="139"/>
      <c r="P81" s="20" t="s">
        <v>20</v>
      </c>
      <c r="Q81" s="35" t="s">
        <v>457</v>
      </c>
      <c r="R81" s="142"/>
      <c r="S81" s="38" t="s">
        <v>459</v>
      </c>
      <c r="T81" s="142">
        <v>2</v>
      </c>
      <c r="U81" s="143"/>
      <c r="V81" s="142"/>
      <c r="W81" s="144"/>
      <c r="X81" s="145">
        <v>9</v>
      </c>
      <c r="Y81" s="38" t="s">
        <v>458</v>
      </c>
      <c r="Z81" s="37" t="s">
        <v>334</v>
      </c>
      <c r="AA81" s="146"/>
      <c r="AB81" s="146"/>
      <c r="AC81" s="147"/>
      <c r="AD81" s="132"/>
      <c r="AE81" s="132"/>
      <c r="AF81" s="132"/>
    </row>
    <row r="82" spans="1:32" ht="84" x14ac:dyDescent="0.25">
      <c r="A82" s="31" t="s">
        <v>460</v>
      </c>
      <c r="B82" s="128">
        <v>99927</v>
      </c>
      <c r="C82" s="21" t="s">
        <v>27</v>
      </c>
      <c r="D82" s="130">
        <v>40</v>
      </c>
      <c r="E82" s="127">
        <v>16.98</v>
      </c>
      <c r="F82" s="26" t="s">
        <v>460</v>
      </c>
      <c r="G82" s="132">
        <v>42973</v>
      </c>
      <c r="H82" s="39" t="s">
        <v>88</v>
      </c>
      <c r="I82" s="67" t="s">
        <v>161</v>
      </c>
      <c r="J82" s="68" t="s">
        <v>465</v>
      </c>
      <c r="K82" s="41" t="s">
        <v>461</v>
      </c>
      <c r="L82" s="137" t="s">
        <v>11</v>
      </c>
      <c r="M82" s="138">
        <v>42909</v>
      </c>
      <c r="N82" s="132">
        <f>IF(MasterTable[[#This Row],[STAGE 1
DATE]]=0,"---",MasterTable[[#This Row],[STAGE 1
DATE]]-30)</f>
        <v>42943</v>
      </c>
      <c r="O82" s="139"/>
      <c r="P82" s="20" t="s">
        <v>420</v>
      </c>
      <c r="Q82" s="141"/>
      <c r="R82" s="142">
        <v>4</v>
      </c>
      <c r="S82" s="38" t="s">
        <v>462</v>
      </c>
      <c r="T82" s="142"/>
      <c r="U82" s="143"/>
      <c r="V82" s="142">
        <v>4</v>
      </c>
      <c r="W82" s="69" t="s">
        <v>463</v>
      </c>
      <c r="X82" s="145">
        <v>8</v>
      </c>
      <c r="Y82" s="38" t="s">
        <v>464</v>
      </c>
      <c r="Z82" s="37" t="s">
        <v>334</v>
      </c>
      <c r="AA82" s="146"/>
      <c r="AB82" s="146"/>
      <c r="AC82" s="147"/>
      <c r="AD82" s="132"/>
      <c r="AE82" s="132"/>
      <c r="AF82" s="132"/>
    </row>
    <row r="83" spans="1:32" ht="96" x14ac:dyDescent="0.25">
      <c r="A83" s="31" t="s">
        <v>466</v>
      </c>
      <c r="B83" s="128">
        <v>99374</v>
      </c>
      <c r="C83" s="21" t="s">
        <v>219</v>
      </c>
      <c r="D83" s="32" t="s">
        <v>467</v>
      </c>
      <c r="E83" s="127">
        <v>2.38</v>
      </c>
      <c r="F83" s="26" t="s">
        <v>466</v>
      </c>
      <c r="G83" s="132">
        <v>42973</v>
      </c>
      <c r="H83" s="39" t="s">
        <v>88</v>
      </c>
      <c r="I83" s="67" t="s">
        <v>91</v>
      </c>
      <c r="J83" s="68" t="s">
        <v>472</v>
      </c>
      <c r="K83" s="41" t="s">
        <v>76</v>
      </c>
      <c r="L83" s="137" t="str">
        <f>IF(MasterTable[[#This Row],[PROJECT
MANAGER]]="","---",VLOOKUP(MasterTable[[#This Row],[PROJECT
MANAGER]],Table3[],2,FALSE))</f>
        <v>497-6886</v>
      </c>
      <c r="M83" s="138">
        <v>42909</v>
      </c>
      <c r="N83" s="132">
        <f>IF(MasterTable[[#This Row],[STAGE 1
DATE]]=0,"---",MasterTable[[#This Row],[STAGE 1
DATE]]-30)</f>
        <v>42943</v>
      </c>
      <c r="O83" s="139"/>
      <c r="P83" s="20" t="s">
        <v>468</v>
      </c>
      <c r="Q83" s="35" t="s">
        <v>469</v>
      </c>
      <c r="R83" s="142">
        <v>5</v>
      </c>
      <c r="S83" s="68" t="s">
        <v>471</v>
      </c>
      <c r="T83" s="142"/>
      <c r="U83" s="143"/>
      <c r="V83" s="142"/>
      <c r="W83" s="144"/>
      <c r="X83" s="145"/>
      <c r="Y83" s="38" t="s">
        <v>464</v>
      </c>
      <c r="Z83" s="37" t="s">
        <v>334</v>
      </c>
      <c r="AA83" s="146"/>
      <c r="AB83" s="146"/>
      <c r="AC83" s="147"/>
      <c r="AD83" s="132"/>
      <c r="AE83" s="132"/>
      <c r="AF83" s="132"/>
    </row>
    <row r="84" spans="1:32" ht="72" x14ac:dyDescent="0.25">
      <c r="A84" s="31" t="s">
        <v>473</v>
      </c>
      <c r="B84" s="128">
        <v>105423</v>
      </c>
      <c r="C84" s="21" t="s">
        <v>433</v>
      </c>
      <c r="D84" s="130">
        <v>35</v>
      </c>
      <c r="E84" s="127">
        <v>19.100000000000001</v>
      </c>
      <c r="F84" s="26" t="s">
        <v>473</v>
      </c>
      <c r="G84" s="132">
        <v>43010</v>
      </c>
      <c r="H84" s="39" t="s">
        <v>474</v>
      </c>
      <c r="I84" s="67" t="s">
        <v>475</v>
      </c>
      <c r="J84" s="68" t="s">
        <v>476</v>
      </c>
      <c r="K84" s="41" t="s">
        <v>477</v>
      </c>
      <c r="L84" s="34" t="s">
        <v>15</v>
      </c>
      <c r="M84" s="138">
        <v>42951</v>
      </c>
      <c r="N84" s="132">
        <f>IF(MasterTable[[#This Row],[STAGE 1
DATE]]=0,"---",MasterTable[[#This Row],[STAGE 1
DATE]]-30)</f>
        <v>42980</v>
      </c>
      <c r="O84" s="139"/>
      <c r="P84" s="20" t="s">
        <v>37</v>
      </c>
      <c r="Q84" s="141"/>
      <c r="R84" s="142">
        <v>4</v>
      </c>
      <c r="S84" s="38" t="s">
        <v>478</v>
      </c>
      <c r="T84" s="142"/>
      <c r="U84" s="143"/>
      <c r="V84" s="142"/>
      <c r="W84" s="144"/>
      <c r="X84" s="145"/>
      <c r="Y84" s="38" t="s">
        <v>464</v>
      </c>
      <c r="Z84" s="37" t="s">
        <v>334</v>
      </c>
      <c r="AA84" s="146"/>
      <c r="AB84" s="146"/>
      <c r="AC84" s="147"/>
      <c r="AD84" s="132"/>
      <c r="AE84" s="132"/>
      <c r="AF84" s="132"/>
    </row>
    <row r="85" spans="1:32" ht="72" x14ac:dyDescent="0.25">
      <c r="A85" s="31" t="s">
        <v>479</v>
      </c>
      <c r="B85" s="128">
        <v>102705</v>
      </c>
      <c r="C85" s="21" t="s">
        <v>480</v>
      </c>
      <c r="D85" s="130">
        <v>65</v>
      </c>
      <c r="E85" s="127">
        <v>13.19</v>
      </c>
      <c r="F85" s="26" t="s">
        <v>479</v>
      </c>
      <c r="G85" s="132">
        <v>42832</v>
      </c>
      <c r="H85" s="39" t="s">
        <v>474</v>
      </c>
      <c r="I85" s="67" t="s">
        <v>91</v>
      </c>
      <c r="J85" s="68" t="s">
        <v>481</v>
      </c>
      <c r="K85" s="136" t="s">
        <v>426</v>
      </c>
      <c r="L85" s="137" t="s">
        <v>427</v>
      </c>
      <c r="M85" s="138">
        <v>43194</v>
      </c>
      <c r="N85" s="132">
        <f>IF(MasterTable[[#This Row],[STAGE 1
DATE]]=0,"---",MasterTable[[#This Row],[STAGE 1
DATE]]-30)</f>
        <v>42802</v>
      </c>
      <c r="O85" s="139"/>
      <c r="P85" s="20" t="s">
        <v>483</v>
      </c>
      <c r="Q85" s="141"/>
      <c r="R85" s="142">
        <v>4</v>
      </c>
      <c r="S85" s="143" t="s">
        <v>482</v>
      </c>
      <c r="T85" s="142"/>
      <c r="U85" s="143"/>
      <c r="V85" s="142"/>
      <c r="W85" s="144"/>
      <c r="X85" s="145">
        <v>4</v>
      </c>
      <c r="Y85" s="143"/>
      <c r="Z85" s="146" t="s">
        <v>334</v>
      </c>
      <c r="AA85" s="146"/>
      <c r="AB85" s="146"/>
      <c r="AC85" s="147"/>
      <c r="AD85" s="132"/>
      <c r="AE85" s="132"/>
      <c r="AF85" s="132"/>
    </row>
    <row r="86" spans="1:32" ht="36" x14ac:dyDescent="0.25">
      <c r="A86" s="31" t="s">
        <v>484</v>
      </c>
      <c r="B86" s="128">
        <v>98637</v>
      </c>
      <c r="C86" s="21" t="s">
        <v>443</v>
      </c>
      <c r="D86" s="130">
        <v>29</v>
      </c>
      <c r="E86" s="127">
        <v>3.21</v>
      </c>
      <c r="F86" s="26" t="s">
        <v>484</v>
      </c>
      <c r="G86" s="132"/>
      <c r="H86" s="39" t="s">
        <v>474</v>
      </c>
      <c r="I86" s="67" t="s">
        <v>91</v>
      </c>
      <c r="J86" s="68" t="s">
        <v>485</v>
      </c>
      <c r="K86" s="41" t="s">
        <v>486</v>
      </c>
      <c r="L86" s="34" t="s">
        <v>11</v>
      </c>
      <c r="M86" s="138">
        <v>42849</v>
      </c>
      <c r="N86" s="132" t="str">
        <f>IF(MasterTable[[#This Row],[STAGE 1
DATE]]=0,"---",MasterTable[[#This Row],[STAGE 1
DATE]]-30)</f>
        <v>---</v>
      </c>
      <c r="O86" s="139"/>
      <c r="P86" s="20" t="s">
        <v>468</v>
      </c>
      <c r="Q86" s="35" t="s">
        <v>42</v>
      </c>
      <c r="R86" s="142">
        <v>5</v>
      </c>
      <c r="S86" s="38" t="s">
        <v>487</v>
      </c>
      <c r="T86" s="142"/>
      <c r="U86" s="143"/>
      <c r="V86" s="142"/>
      <c r="W86" s="144"/>
      <c r="X86" s="145">
        <v>5</v>
      </c>
      <c r="Y86" s="143"/>
      <c r="Z86" s="37" t="s">
        <v>334</v>
      </c>
      <c r="AA86" s="146"/>
      <c r="AB86" s="146"/>
      <c r="AC86" s="147"/>
      <c r="AD86" s="132"/>
      <c r="AE86" s="132"/>
      <c r="AF86" s="132"/>
    </row>
    <row r="87" spans="1:32" ht="96" x14ac:dyDescent="0.25">
      <c r="A87" s="31" t="s">
        <v>488</v>
      </c>
      <c r="B87" s="128">
        <v>103816</v>
      </c>
      <c r="C87" s="21" t="s">
        <v>489</v>
      </c>
      <c r="D87" s="130">
        <v>49</v>
      </c>
      <c r="E87" s="127">
        <v>23.78</v>
      </c>
      <c r="F87" s="26" t="s">
        <v>488</v>
      </c>
      <c r="G87" s="132">
        <v>43322</v>
      </c>
      <c r="H87" s="39" t="s">
        <v>490</v>
      </c>
      <c r="I87" s="67" t="s">
        <v>91</v>
      </c>
      <c r="J87" s="68" t="s">
        <v>491</v>
      </c>
      <c r="K87" s="41" t="s">
        <v>70</v>
      </c>
      <c r="L87" s="137" t="str">
        <f>IF(MasterTable[[#This Row],[PROJECT
MANAGER]]="","---",VLOOKUP(MasterTable[[#This Row],[PROJECT
MANAGER]],Table3[],2,FALSE))</f>
        <v>497-6815</v>
      </c>
      <c r="M87" s="138">
        <v>43196</v>
      </c>
      <c r="N87" s="132">
        <f>IF(MasterTable[[#This Row],[STAGE 1
DATE]]=0,"---",MasterTable[[#This Row],[STAGE 1
DATE]]-30)</f>
        <v>43292</v>
      </c>
      <c r="O87" s="139"/>
      <c r="P87" s="20" t="s">
        <v>20</v>
      </c>
      <c r="Q87" s="35" t="s">
        <v>492</v>
      </c>
      <c r="R87" s="142">
        <v>4</v>
      </c>
      <c r="S87" s="38" t="s">
        <v>493</v>
      </c>
      <c r="T87" s="142">
        <v>1</v>
      </c>
      <c r="U87" s="38" t="s">
        <v>494</v>
      </c>
      <c r="V87" s="142"/>
      <c r="W87" s="144"/>
      <c r="X87" s="145">
        <v>5</v>
      </c>
      <c r="Y87" s="143"/>
      <c r="Z87" s="37" t="s">
        <v>334</v>
      </c>
      <c r="AA87" s="146"/>
      <c r="AB87" s="146"/>
      <c r="AC87" s="147"/>
      <c r="AD87" s="132"/>
      <c r="AE87" s="132"/>
      <c r="AF87" s="132"/>
    </row>
    <row r="88" spans="1:32" ht="36" x14ac:dyDescent="0.25">
      <c r="A88" s="31" t="s">
        <v>495</v>
      </c>
      <c r="B88" s="128">
        <v>99887</v>
      </c>
      <c r="C88" s="21" t="s">
        <v>433</v>
      </c>
      <c r="D88" s="130">
        <v>725</v>
      </c>
      <c r="E88" s="127">
        <v>10.11</v>
      </c>
      <c r="F88" s="26" t="s">
        <v>495</v>
      </c>
      <c r="G88" s="132">
        <v>43241</v>
      </c>
      <c r="H88" s="39" t="s">
        <v>496</v>
      </c>
      <c r="I88" s="67" t="s">
        <v>497</v>
      </c>
      <c r="J88" s="68" t="s">
        <v>498</v>
      </c>
      <c r="K88" s="41" t="s">
        <v>499</v>
      </c>
      <c r="L88" s="137" t="str">
        <f>IF(MasterTable[[#This Row],[PROJECT
MANAGER]]="","---",VLOOKUP(MasterTable[[#This Row],[PROJECT
MANAGER]],Table3[],2,FALSE))</f>
        <v>497-6774</v>
      </c>
      <c r="M88" s="138">
        <v>43200</v>
      </c>
      <c r="N88" s="132">
        <f>IF(MasterTable[[#This Row],[STAGE 1
DATE]]=0,"---",MasterTable[[#This Row],[STAGE 1
DATE]]-30)</f>
        <v>43211</v>
      </c>
      <c r="O88" s="139"/>
      <c r="P88" s="140"/>
      <c r="Q88" s="141"/>
      <c r="R88" s="142"/>
      <c r="S88" s="143"/>
      <c r="T88" s="142">
        <v>4</v>
      </c>
      <c r="U88" s="38" t="s">
        <v>500</v>
      </c>
      <c r="V88" s="142"/>
      <c r="W88" s="144"/>
      <c r="X88" s="145">
        <v>4</v>
      </c>
      <c r="Y88" s="38" t="s">
        <v>464</v>
      </c>
      <c r="Z88" s="37" t="s">
        <v>334</v>
      </c>
      <c r="AA88" s="146"/>
      <c r="AB88" s="146"/>
      <c r="AC88" s="147"/>
      <c r="AD88" s="132"/>
      <c r="AE88" s="132"/>
      <c r="AF88" s="132"/>
    </row>
    <row r="89" spans="1:32" ht="48" x14ac:dyDescent="0.25">
      <c r="A89" s="31" t="s">
        <v>501</v>
      </c>
      <c r="B89" s="128">
        <v>90273</v>
      </c>
      <c r="C89" s="21" t="s">
        <v>433</v>
      </c>
      <c r="D89" s="130">
        <v>835</v>
      </c>
      <c r="E89" s="127">
        <v>2E-3</v>
      </c>
      <c r="F89" s="26" t="s">
        <v>502</v>
      </c>
      <c r="G89" s="132">
        <v>43497</v>
      </c>
      <c r="H89" s="39" t="s">
        <v>503</v>
      </c>
      <c r="I89" s="67" t="s">
        <v>161</v>
      </c>
      <c r="J89" s="68" t="s">
        <v>504</v>
      </c>
      <c r="K89" s="41" t="s">
        <v>477</v>
      </c>
      <c r="L89" s="34" t="s">
        <v>15</v>
      </c>
      <c r="M89" s="138">
        <v>43199</v>
      </c>
      <c r="N89" s="132">
        <f>IF(MasterTable[[#This Row],[STAGE 1
DATE]]=0,"---",MasterTable[[#This Row],[STAGE 1
DATE]]-30)</f>
        <v>43467</v>
      </c>
      <c r="O89" s="139"/>
      <c r="P89" s="20" t="s">
        <v>483</v>
      </c>
      <c r="Q89" s="141"/>
      <c r="R89" s="142">
        <v>2</v>
      </c>
      <c r="S89" s="38" t="s">
        <v>505</v>
      </c>
      <c r="T89" s="142"/>
      <c r="U89" s="143"/>
      <c r="V89" s="142"/>
      <c r="W89" s="144"/>
      <c r="X89" s="145">
        <v>2</v>
      </c>
      <c r="Y89" s="38" t="s">
        <v>464</v>
      </c>
      <c r="Z89" s="37" t="s">
        <v>334</v>
      </c>
      <c r="AA89" s="146"/>
      <c r="AB89" s="146"/>
      <c r="AC89" s="147"/>
      <c r="AD89" s="132"/>
      <c r="AE89" s="132"/>
      <c r="AF89" s="132"/>
    </row>
    <row r="90" spans="1:32" ht="72" x14ac:dyDescent="0.25">
      <c r="A90" s="31" t="s">
        <v>506</v>
      </c>
      <c r="B90" s="128">
        <v>103823</v>
      </c>
      <c r="C90" s="21" t="s">
        <v>448</v>
      </c>
      <c r="D90" s="130">
        <v>235</v>
      </c>
      <c r="E90" s="127">
        <v>4.75</v>
      </c>
      <c r="F90" s="26" t="s">
        <v>507</v>
      </c>
      <c r="G90" s="132">
        <v>43210</v>
      </c>
      <c r="H90" s="39" t="s">
        <v>474</v>
      </c>
      <c r="I90" s="67" t="s">
        <v>510</v>
      </c>
      <c r="J90" s="68" t="s">
        <v>514</v>
      </c>
      <c r="K90" s="41" t="s">
        <v>426</v>
      </c>
      <c r="L90" s="34" t="s">
        <v>427</v>
      </c>
      <c r="M90" s="138">
        <v>43202</v>
      </c>
      <c r="N90" s="132">
        <f>IF(MasterTable[[#This Row],[STAGE 1
DATE]]=0,"---",MasterTable[[#This Row],[STAGE 1
DATE]]-30)</f>
        <v>43180</v>
      </c>
      <c r="O90" s="139"/>
      <c r="P90" s="20" t="s">
        <v>20</v>
      </c>
      <c r="Q90" s="35" t="s">
        <v>511</v>
      </c>
      <c r="R90" s="142">
        <v>4</v>
      </c>
      <c r="S90" s="38" t="s">
        <v>512</v>
      </c>
      <c r="T90" s="142"/>
      <c r="U90" s="143"/>
      <c r="V90" s="142"/>
      <c r="W90" s="144"/>
      <c r="X90" s="145">
        <v>4</v>
      </c>
      <c r="Y90" s="143"/>
      <c r="Z90" s="37" t="s">
        <v>334</v>
      </c>
      <c r="AA90" s="146"/>
      <c r="AB90" s="146"/>
      <c r="AC90" s="147"/>
      <c r="AD90" s="132"/>
      <c r="AE90" s="132"/>
      <c r="AF90" s="132"/>
    </row>
    <row r="91" spans="1:32" ht="72" x14ac:dyDescent="0.25">
      <c r="A91" s="31" t="s">
        <v>508</v>
      </c>
      <c r="B91" s="128">
        <v>103823</v>
      </c>
      <c r="C91" s="21" t="s">
        <v>448</v>
      </c>
      <c r="D91" s="130">
        <v>540</v>
      </c>
      <c r="E91" s="127">
        <v>1.65</v>
      </c>
      <c r="F91" s="26" t="s">
        <v>508</v>
      </c>
      <c r="G91" s="132">
        <v>43210</v>
      </c>
      <c r="H91" s="39" t="s">
        <v>474</v>
      </c>
      <c r="I91" s="67" t="s">
        <v>509</v>
      </c>
      <c r="J91" s="68" t="s">
        <v>513</v>
      </c>
      <c r="K91" s="41" t="s">
        <v>426</v>
      </c>
      <c r="L91" s="34" t="s">
        <v>427</v>
      </c>
      <c r="M91" s="138">
        <v>43202</v>
      </c>
      <c r="N91" s="132">
        <f>IF(MasterTable[[#This Row],[STAGE 1
DATE]]=0,"---",MasterTable[[#This Row],[STAGE 1
DATE]]-30)</f>
        <v>43180</v>
      </c>
      <c r="O91" s="139"/>
      <c r="P91" s="20" t="s">
        <v>483</v>
      </c>
      <c r="Q91" s="141"/>
      <c r="R91" s="142">
        <v>4</v>
      </c>
      <c r="S91" s="38" t="s">
        <v>512</v>
      </c>
      <c r="T91" s="142"/>
      <c r="U91" s="143"/>
      <c r="V91" s="142"/>
      <c r="W91" s="144"/>
      <c r="X91" s="145">
        <v>4</v>
      </c>
      <c r="Y91" s="143"/>
      <c r="Z91" s="37" t="s">
        <v>334</v>
      </c>
      <c r="AA91" s="146"/>
      <c r="AB91" s="146"/>
      <c r="AC91" s="147"/>
      <c r="AD91" s="132"/>
      <c r="AE91" s="132"/>
      <c r="AF91" s="132"/>
    </row>
    <row r="92" spans="1:32" ht="60" x14ac:dyDescent="0.25">
      <c r="A92" s="31" t="s">
        <v>515</v>
      </c>
      <c r="B92" s="128">
        <v>108093</v>
      </c>
      <c r="C92" s="21" t="s">
        <v>480</v>
      </c>
      <c r="D92" s="130">
        <v>33</v>
      </c>
      <c r="E92" s="127">
        <v>0.18</v>
      </c>
      <c r="F92" s="26" t="s">
        <v>515</v>
      </c>
      <c r="G92" s="132">
        <v>43646</v>
      </c>
      <c r="H92" s="39" t="s">
        <v>410</v>
      </c>
      <c r="I92" s="67" t="s">
        <v>516</v>
      </c>
      <c r="J92" s="68" t="s">
        <v>517</v>
      </c>
      <c r="K92" s="41" t="s">
        <v>477</v>
      </c>
      <c r="L92" s="34" t="s">
        <v>15</v>
      </c>
      <c r="M92" s="138"/>
      <c r="N92" s="132">
        <f>IF(MasterTable[[#This Row],[STAGE 1
DATE]]=0,"---",MasterTable[[#This Row],[STAGE 1
DATE]]-30)</f>
        <v>43616</v>
      </c>
      <c r="O92" s="139"/>
      <c r="P92" s="140"/>
      <c r="Q92" s="141"/>
      <c r="R92" s="142"/>
      <c r="S92" s="143"/>
      <c r="T92" s="142">
        <v>2</v>
      </c>
      <c r="U92" s="38" t="s">
        <v>518</v>
      </c>
      <c r="V92" s="142">
        <v>2</v>
      </c>
      <c r="W92" s="69" t="s">
        <v>519</v>
      </c>
      <c r="X92" s="145">
        <v>4</v>
      </c>
      <c r="Y92" s="38" t="s">
        <v>520</v>
      </c>
      <c r="Z92" s="37" t="s">
        <v>334</v>
      </c>
      <c r="AA92" s="146"/>
      <c r="AB92" s="146"/>
      <c r="AC92" s="147"/>
      <c r="AD92" s="132"/>
      <c r="AE92" s="132"/>
      <c r="AF92" s="132"/>
    </row>
    <row r="93" spans="1:32" ht="36" x14ac:dyDescent="0.25">
      <c r="A93" s="31" t="s">
        <v>521</v>
      </c>
      <c r="B93" s="128">
        <v>106373</v>
      </c>
      <c r="C93" s="21" t="s">
        <v>35</v>
      </c>
      <c r="D93" s="130">
        <v>29</v>
      </c>
      <c r="E93" s="127">
        <v>20.66</v>
      </c>
      <c r="F93" s="26" t="s">
        <v>522</v>
      </c>
      <c r="G93" s="132">
        <v>43728</v>
      </c>
      <c r="H93" s="39" t="s">
        <v>410</v>
      </c>
      <c r="I93" s="67" t="s">
        <v>91</v>
      </c>
      <c r="J93" s="68" t="s">
        <v>517</v>
      </c>
      <c r="K93" s="41" t="s">
        <v>499</v>
      </c>
      <c r="L93" s="137" t="str">
        <f>IF(MasterTable[[#This Row],[PROJECT
MANAGER]]="","---",VLOOKUP(MasterTable[[#This Row],[PROJECT
MANAGER]],Table3[],2,FALSE))</f>
        <v>497-6774</v>
      </c>
      <c r="M93" s="138">
        <v>43675</v>
      </c>
      <c r="N93" s="132">
        <f>IF(MasterTable[[#This Row],[STAGE 1
DATE]]=0,"---",MasterTable[[#This Row],[STAGE 1
DATE]]-30)</f>
        <v>43698</v>
      </c>
      <c r="O93" s="139"/>
      <c r="P93" s="140"/>
      <c r="Q93" s="141"/>
      <c r="R93" s="142"/>
      <c r="S93" s="143"/>
      <c r="T93" s="142">
        <v>2</v>
      </c>
      <c r="U93" s="38" t="s">
        <v>500</v>
      </c>
      <c r="V93" s="142">
        <v>2</v>
      </c>
      <c r="W93" s="38" t="s">
        <v>500</v>
      </c>
      <c r="X93" s="145">
        <v>4</v>
      </c>
      <c r="Y93" s="38" t="s">
        <v>523</v>
      </c>
      <c r="Z93" s="37" t="s">
        <v>334</v>
      </c>
      <c r="AA93" s="146"/>
      <c r="AB93" s="146"/>
      <c r="AC93" s="147"/>
      <c r="AD93" s="132"/>
      <c r="AE93" s="132"/>
      <c r="AF93" s="132"/>
    </row>
    <row r="94" spans="1:32" ht="36" x14ac:dyDescent="0.25">
      <c r="A94" s="31" t="s">
        <v>524</v>
      </c>
      <c r="B94" s="128">
        <v>89130</v>
      </c>
      <c r="C94" s="21" t="s">
        <v>27</v>
      </c>
      <c r="D94" s="130">
        <v>35</v>
      </c>
      <c r="E94" s="127">
        <v>18.57</v>
      </c>
      <c r="F94" s="26" t="s">
        <v>524</v>
      </c>
      <c r="G94" s="132">
        <v>43768</v>
      </c>
      <c r="H94" s="39" t="s">
        <v>525</v>
      </c>
      <c r="I94" s="67" t="s">
        <v>526</v>
      </c>
      <c r="J94" s="68" t="s">
        <v>527</v>
      </c>
      <c r="K94" s="41" t="s">
        <v>477</v>
      </c>
      <c r="L94" s="34" t="s">
        <v>15</v>
      </c>
      <c r="M94" s="138">
        <v>43686</v>
      </c>
      <c r="N94" s="132">
        <f>IF(MasterTable[[#This Row],[STAGE 1
DATE]]=0,"---",MasterTable[[#This Row],[STAGE 1
DATE]]-30)</f>
        <v>43738</v>
      </c>
      <c r="O94" s="139"/>
      <c r="P94" s="140"/>
      <c r="Q94" s="141"/>
      <c r="R94" s="142"/>
      <c r="S94" s="143"/>
      <c r="T94" s="142"/>
      <c r="U94" s="143"/>
      <c r="V94" s="142">
        <v>21</v>
      </c>
      <c r="W94" s="38" t="s">
        <v>500</v>
      </c>
      <c r="X94" s="145"/>
      <c r="Y94" s="38" t="s">
        <v>528</v>
      </c>
      <c r="Z94" s="37" t="s">
        <v>334</v>
      </c>
      <c r="AA94" s="146"/>
      <c r="AB94" s="146"/>
      <c r="AC94" s="147"/>
      <c r="AD94" s="132"/>
      <c r="AE94" s="132"/>
      <c r="AF94" s="132"/>
    </row>
    <row r="95" spans="1:32" ht="60" x14ac:dyDescent="0.25">
      <c r="A95" s="31" t="s">
        <v>529</v>
      </c>
      <c r="B95" s="128">
        <v>105411</v>
      </c>
      <c r="C95" s="21" t="s">
        <v>232</v>
      </c>
      <c r="D95" s="130">
        <v>245</v>
      </c>
      <c r="E95" s="127">
        <v>4.03</v>
      </c>
      <c r="F95" s="26" t="s">
        <v>530</v>
      </c>
      <c r="G95" s="132">
        <v>43789</v>
      </c>
      <c r="H95" s="39" t="s">
        <v>531</v>
      </c>
      <c r="I95" s="67" t="s">
        <v>497</v>
      </c>
      <c r="J95" s="68" t="s">
        <v>532</v>
      </c>
      <c r="K95" s="41" t="s">
        <v>77</v>
      </c>
      <c r="L95" s="137" t="str">
        <f>IF(MasterTable[[#This Row],[PROJECT
MANAGER]]="","---",VLOOKUP(MasterTable[[#This Row],[PROJECT
MANAGER]],Table3[],2,FALSE))</f>
        <v>497-6799</v>
      </c>
      <c r="M95" s="138">
        <v>43734</v>
      </c>
      <c r="N95" s="132">
        <f>IF(MasterTable[[#This Row],[STAGE 1
DATE]]=0,"---",MasterTable[[#This Row],[STAGE 1
DATE]]-30)</f>
        <v>43759</v>
      </c>
      <c r="O95" s="139"/>
      <c r="P95" s="20" t="s">
        <v>420</v>
      </c>
      <c r="Q95" s="141"/>
      <c r="R95" s="142">
        <v>1</v>
      </c>
      <c r="S95" s="38" t="s">
        <v>533</v>
      </c>
      <c r="T95" s="142"/>
      <c r="U95" s="143"/>
      <c r="V95" s="142"/>
      <c r="W95" s="144"/>
      <c r="X95" s="145">
        <v>1</v>
      </c>
      <c r="Y95" s="38" t="s">
        <v>534</v>
      </c>
      <c r="Z95" s="37" t="s">
        <v>334</v>
      </c>
      <c r="AA95" s="146"/>
      <c r="AB95" s="146"/>
      <c r="AC95" s="147"/>
      <c r="AD95" s="132"/>
      <c r="AE95" s="132"/>
      <c r="AF95" s="132"/>
    </row>
    <row r="96" spans="1:32" ht="108" x14ac:dyDescent="0.25">
      <c r="A96" s="31" t="s">
        <v>535</v>
      </c>
      <c r="B96" s="128">
        <v>103817</v>
      </c>
      <c r="C96" s="21" t="s">
        <v>273</v>
      </c>
      <c r="D96" s="130">
        <v>707</v>
      </c>
      <c r="E96" s="127">
        <v>16.97</v>
      </c>
      <c r="F96" s="26" t="s">
        <v>535</v>
      </c>
      <c r="G96" s="132">
        <v>43801</v>
      </c>
      <c r="H96" s="39" t="s">
        <v>531</v>
      </c>
      <c r="I96" s="67" t="s">
        <v>497</v>
      </c>
      <c r="J96" s="68" t="s">
        <v>536</v>
      </c>
      <c r="K96" s="41" t="s">
        <v>77</v>
      </c>
      <c r="L96" s="137" t="str">
        <f>IF(MasterTable[[#This Row],[PROJECT
MANAGER]]="","---",VLOOKUP(MasterTable[[#This Row],[PROJECT
MANAGER]],Table3[],2,FALSE))</f>
        <v>497-6799</v>
      </c>
      <c r="M96" s="138">
        <v>43740</v>
      </c>
      <c r="N96" s="132">
        <f>IF(MasterTable[[#This Row],[STAGE 1
DATE]]=0,"---",MasterTable[[#This Row],[STAGE 1
DATE]]-30)</f>
        <v>43771</v>
      </c>
      <c r="O96" s="139"/>
      <c r="P96" s="20" t="s">
        <v>420</v>
      </c>
      <c r="Q96" s="141"/>
      <c r="R96" s="142"/>
      <c r="S96" s="38" t="s">
        <v>537</v>
      </c>
      <c r="T96" s="142">
        <v>1</v>
      </c>
      <c r="U96" s="38" t="s">
        <v>538</v>
      </c>
      <c r="V96" s="142"/>
      <c r="W96" s="69" t="s">
        <v>148</v>
      </c>
      <c r="X96" s="145">
        <v>1</v>
      </c>
      <c r="Y96" s="38" t="s">
        <v>539</v>
      </c>
      <c r="Z96" s="146"/>
      <c r="AA96" s="146"/>
      <c r="AB96" s="146"/>
      <c r="AC96" s="147"/>
      <c r="AD96" s="132"/>
      <c r="AE96" s="132"/>
      <c r="AF96" s="132"/>
    </row>
    <row r="97" spans="1:32" ht="72" x14ac:dyDescent="0.25">
      <c r="A97" s="31" t="s">
        <v>540</v>
      </c>
      <c r="B97" s="128">
        <v>108073</v>
      </c>
      <c r="C97" s="21" t="s">
        <v>200</v>
      </c>
      <c r="D97" s="130">
        <v>68</v>
      </c>
      <c r="E97" s="127">
        <v>5.74</v>
      </c>
      <c r="F97" s="26" t="s">
        <v>541</v>
      </c>
      <c r="G97" s="132">
        <v>43831</v>
      </c>
      <c r="H97" s="39" t="s">
        <v>542</v>
      </c>
      <c r="I97" s="67" t="s">
        <v>497</v>
      </c>
      <c r="J97" s="68" t="s">
        <v>543</v>
      </c>
      <c r="K97" s="41" t="s">
        <v>544</v>
      </c>
      <c r="L97" s="34" t="s">
        <v>545</v>
      </c>
      <c r="M97" s="138">
        <v>43766</v>
      </c>
      <c r="N97" s="132">
        <f>IF(MasterTable[[#This Row],[STAGE 1
DATE]]=0,"---",MasterTable[[#This Row],[STAGE 1
DATE]]-30)</f>
        <v>43801</v>
      </c>
      <c r="O97" s="139"/>
      <c r="P97" s="20" t="s">
        <v>37</v>
      </c>
      <c r="Q97" s="141"/>
      <c r="R97" s="142">
        <v>2</v>
      </c>
      <c r="S97" s="38" t="s">
        <v>546</v>
      </c>
      <c r="T97" s="142">
        <v>0</v>
      </c>
      <c r="U97" s="38" t="s">
        <v>547</v>
      </c>
      <c r="V97" s="142">
        <v>0</v>
      </c>
      <c r="W97" s="69" t="s">
        <v>547</v>
      </c>
      <c r="X97" s="145">
        <v>2</v>
      </c>
      <c r="Y97" s="38" t="s">
        <v>549</v>
      </c>
      <c r="Z97" s="37" t="s">
        <v>548</v>
      </c>
      <c r="AA97" s="146"/>
      <c r="AB97" s="146"/>
      <c r="AC97" s="147"/>
      <c r="AD97" s="132"/>
      <c r="AE97" s="132"/>
      <c r="AF97" s="132"/>
    </row>
    <row r="98" spans="1:32" x14ac:dyDescent="0.25">
      <c r="A98" s="31"/>
      <c r="B98" s="128"/>
      <c r="C98" s="21"/>
      <c r="D98" s="130"/>
      <c r="E98" s="127"/>
      <c r="F98" s="26"/>
      <c r="G98" s="132"/>
      <c r="H98" s="39"/>
      <c r="I98" s="67"/>
      <c r="J98" s="68"/>
      <c r="K98" s="41"/>
      <c r="L98" s="34"/>
      <c r="M98" s="138"/>
      <c r="N98" s="132"/>
      <c r="O98" s="139"/>
      <c r="Q98" s="141"/>
      <c r="R98" s="142"/>
      <c r="S98" s="38"/>
      <c r="T98" s="142"/>
      <c r="U98" s="38"/>
      <c r="V98" s="142"/>
      <c r="W98" s="69"/>
      <c r="X98" s="145"/>
      <c r="Y98" s="38"/>
      <c r="Z98" s="37"/>
      <c r="AA98" s="146"/>
      <c r="AB98" s="146"/>
      <c r="AC98" s="147"/>
      <c r="AD98" s="132"/>
      <c r="AE98" s="132"/>
      <c r="AF98" s="132"/>
    </row>
    <row r="99" spans="1:32" ht="36" x14ac:dyDescent="0.25">
      <c r="A99" s="31" t="s">
        <v>551</v>
      </c>
      <c r="B99" s="128">
        <v>105410</v>
      </c>
      <c r="C99" s="21" t="s">
        <v>552</v>
      </c>
      <c r="D99" s="130">
        <v>118</v>
      </c>
      <c r="E99" s="127">
        <v>8.25</v>
      </c>
      <c r="F99" s="26" t="s">
        <v>553</v>
      </c>
      <c r="G99" s="132">
        <v>43983</v>
      </c>
      <c r="H99" s="39" t="s">
        <v>531</v>
      </c>
      <c r="I99" s="67" t="s">
        <v>91</v>
      </c>
      <c r="J99" s="68" t="s">
        <v>554</v>
      </c>
      <c r="K99" s="41" t="s">
        <v>426</v>
      </c>
      <c r="L99" s="34" t="s">
        <v>427</v>
      </c>
      <c r="M99" s="138"/>
      <c r="N99" s="132">
        <f>IF(MasterTable[[#This Row],[STAGE 1
DATE]]=0,"---",MasterTable[[#This Row],[STAGE 1
DATE]]-30)</f>
        <v>43953</v>
      </c>
      <c r="O99" s="139"/>
      <c r="P99" s="20" t="s">
        <v>20</v>
      </c>
      <c r="Q99" s="35" t="s">
        <v>555</v>
      </c>
      <c r="R99" s="142">
        <v>5</v>
      </c>
      <c r="S99" s="38" t="s">
        <v>556</v>
      </c>
      <c r="T99" s="142"/>
      <c r="U99" s="143"/>
      <c r="V99" s="142"/>
      <c r="W99" s="144"/>
      <c r="X99" s="145">
        <v>5</v>
      </c>
      <c r="Y99" s="38" t="s">
        <v>557</v>
      </c>
      <c r="Z99" s="37" t="s">
        <v>334</v>
      </c>
      <c r="AA99" s="146"/>
      <c r="AB99" s="146"/>
      <c r="AC99" s="147"/>
      <c r="AD99" s="132"/>
      <c r="AE99" s="132"/>
      <c r="AF99" s="132"/>
    </row>
    <row r="100" spans="1:32" ht="36" x14ac:dyDescent="0.25">
      <c r="A100" s="31" t="s">
        <v>550</v>
      </c>
      <c r="B100" s="128">
        <v>108063</v>
      </c>
      <c r="C100" s="21" t="s">
        <v>200</v>
      </c>
      <c r="D100" s="130">
        <v>72</v>
      </c>
      <c r="E100" s="127">
        <v>8.61</v>
      </c>
      <c r="F100" s="26" t="s">
        <v>550</v>
      </c>
      <c r="G100" s="132">
        <v>43983</v>
      </c>
      <c r="H100" s="39" t="s">
        <v>531</v>
      </c>
      <c r="I100" s="67" t="s">
        <v>91</v>
      </c>
      <c r="J100" s="68" t="s">
        <v>558</v>
      </c>
      <c r="K100" s="41" t="s">
        <v>426</v>
      </c>
      <c r="L100" s="34" t="s">
        <v>427</v>
      </c>
      <c r="M100" s="138"/>
      <c r="N100" s="132">
        <f>IF(MasterTable[[#This Row],[STAGE 1
DATE]]=0,"---",MasterTable[[#This Row],[STAGE 1
DATE]]-30)</f>
        <v>43953</v>
      </c>
      <c r="O100" s="139"/>
      <c r="P100" s="20" t="s">
        <v>20</v>
      </c>
      <c r="Q100" s="35" t="s">
        <v>555</v>
      </c>
      <c r="R100" s="142">
        <v>8</v>
      </c>
      <c r="S100" s="38" t="s">
        <v>559</v>
      </c>
      <c r="T100" s="142">
        <v>0</v>
      </c>
      <c r="U100" s="143"/>
      <c r="V100" s="142"/>
      <c r="W100" s="144"/>
      <c r="X100" s="145">
        <v>8</v>
      </c>
      <c r="Y100" s="38" t="s">
        <v>560</v>
      </c>
      <c r="Z100" s="37" t="s">
        <v>334</v>
      </c>
      <c r="AA100" s="146"/>
      <c r="AB100" s="146"/>
      <c r="AC100" s="147"/>
      <c r="AD100" s="132"/>
      <c r="AE100" s="132"/>
      <c r="AF100" s="132"/>
    </row>
    <row r="101" spans="1:32" ht="120" x14ac:dyDescent="0.25">
      <c r="A101" s="31" t="s">
        <v>561</v>
      </c>
      <c r="B101" s="128">
        <v>108075</v>
      </c>
      <c r="C101" s="21" t="s">
        <v>36</v>
      </c>
      <c r="D101" s="130">
        <v>33</v>
      </c>
      <c r="E101" s="127">
        <v>12.81</v>
      </c>
      <c r="F101" s="26" t="s">
        <v>561</v>
      </c>
      <c r="G101" s="132">
        <v>43922</v>
      </c>
      <c r="H101" s="39" t="s">
        <v>474</v>
      </c>
      <c r="I101" s="67" t="s">
        <v>562</v>
      </c>
      <c r="J101" s="68" t="s">
        <v>563</v>
      </c>
      <c r="K101" s="41" t="s">
        <v>77</v>
      </c>
      <c r="L101" s="137" t="str">
        <f>IF(MasterTable[[#This Row],[PROJECT
MANAGER]]="","---",VLOOKUP(MasterTable[[#This Row],[PROJECT
MANAGER]],Table3[],2,FALSE))</f>
        <v>497-6799</v>
      </c>
      <c r="M101" s="138">
        <v>43948</v>
      </c>
      <c r="N101" s="132">
        <f>IF(MasterTable[[#This Row],[STAGE 1
DATE]]=0,"---",MasterTable[[#This Row],[STAGE 1
DATE]]-30)</f>
        <v>43892</v>
      </c>
      <c r="O101" s="139"/>
      <c r="P101" s="20" t="s">
        <v>37</v>
      </c>
      <c r="Q101" s="141"/>
      <c r="R101" s="142">
        <v>2</v>
      </c>
      <c r="S101" s="38" t="s">
        <v>564</v>
      </c>
      <c r="T101" s="142">
        <v>0</v>
      </c>
      <c r="U101" s="143"/>
      <c r="V101" s="142">
        <v>0</v>
      </c>
      <c r="W101" s="144"/>
      <c r="X101" s="145">
        <v>2</v>
      </c>
      <c r="Y101" s="143"/>
      <c r="Z101" s="37" t="s">
        <v>334</v>
      </c>
      <c r="AA101" s="146"/>
      <c r="AB101" s="146"/>
      <c r="AC101" s="147"/>
      <c r="AD101" s="132"/>
      <c r="AE101" s="132"/>
      <c r="AF101" s="132"/>
    </row>
    <row r="102" spans="1:32" ht="120" x14ac:dyDescent="0.25">
      <c r="A102" s="31" t="s">
        <v>565</v>
      </c>
      <c r="B102" s="128">
        <v>108075</v>
      </c>
      <c r="C102" s="21" t="s">
        <v>36</v>
      </c>
      <c r="D102" s="130">
        <v>197</v>
      </c>
      <c r="E102" s="127">
        <v>14.24</v>
      </c>
      <c r="F102" s="26" t="s">
        <v>565</v>
      </c>
      <c r="G102" s="132">
        <v>43922</v>
      </c>
      <c r="H102" s="39" t="s">
        <v>474</v>
      </c>
      <c r="I102" s="67" t="s">
        <v>497</v>
      </c>
      <c r="J102" s="68" t="s">
        <v>563</v>
      </c>
      <c r="K102" s="41" t="s">
        <v>77</v>
      </c>
      <c r="L102" s="34"/>
      <c r="M102" s="138">
        <v>43948</v>
      </c>
      <c r="N102" s="132">
        <f>IF(MasterTable[[#This Row],[STAGE 1
DATE]]=0,"---",MasterTable[[#This Row],[STAGE 1
DATE]]-30)</f>
        <v>43892</v>
      </c>
      <c r="O102" s="139"/>
      <c r="P102" s="20" t="s">
        <v>20</v>
      </c>
      <c r="Q102" s="35" t="s">
        <v>572</v>
      </c>
      <c r="R102" s="142">
        <v>2</v>
      </c>
      <c r="S102" s="38" t="s">
        <v>566</v>
      </c>
      <c r="T102" s="142">
        <v>0</v>
      </c>
      <c r="U102" s="143"/>
      <c r="V102" s="142">
        <v>0</v>
      </c>
      <c r="W102" s="144"/>
      <c r="X102" s="145">
        <v>2</v>
      </c>
      <c r="Y102" s="143"/>
      <c r="Z102" s="37" t="s">
        <v>334</v>
      </c>
      <c r="AA102" s="146"/>
      <c r="AB102" s="146"/>
      <c r="AC102" s="147"/>
      <c r="AD102" s="132"/>
      <c r="AE102" s="132"/>
      <c r="AF102" s="132"/>
    </row>
    <row r="103" spans="1:32" ht="48" x14ac:dyDescent="0.25">
      <c r="A103" s="31" t="s">
        <v>567</v>
      </c>
      <c r="B103" s="128">
        <v>106375</v>
      </c>
      <c r="C103" s="21" t="s">
        <v>27</v>
      </c>
      <c r="D103" s="32" t="s">
        <v>568</v>
      </c>
      <c r="E103" s="31" t="s">
        <v>569</v>
      </c>
      <c r="F103" s="26" t="s">
        <v>567</v>
      </c>
      <c r="G103" s="132">
        <v>44073</v>
      </c>
      <c r="H103" s="39" t="s">
        <v>570</v>
      </c>
      <c r="I103" s="67" t="s">
        <v>571</v>
      </c>
      <c r="J103" s="68" t="s">
        <v>576</v>
      </c>
      <c r="K103" s="41" t="s">
        <v>573</v>
      </c>
      <c r="L103" s="34" t="s">
        <v>574</v>
      </c>
      <c r="M103" s="138">
        <v>44039</v>
      </c>
      <c r="N103" s="132">
        <f>IF(MasterTable[[#This Row],[STAGE 1
DATE]]=0,"---",MasterTable[[#This Row],[STAGE 1
DATE]]-30)</f>
        <v>44043</v>
      </c>
      <c r="O103" s="139"/>
      <c r="P103" s="140"/>
      <c r="Q103" s="141"/>
      <c r="R103" s="142"/>
      <c r="S103" s="143"/>
      <c r="T103" s="142">
        <v>4</v>
      </c>
      <c r="U103" s="38" t="s">
        <v>575</v>
      </c>
      <c r="V103" s="142">
        <v>4</v>
      </c>
      <c r="W103" s="144"/>
      <c r="X103" s="145">
        <v>8</v>
      </c>
      <c r="Y103" s="38" t="s">
        <v>577</v>
      </c>
      <c r="Z103" s="37" t="s">
        <v>334</v>
      </c>
      <c r="AA103" s="146"/>
      <c r="AB103" s="146"/>
      <c r="AC103" s="147"/>
      <c r="AD103" s="132"/>
      <c r="AE103" s="132"/>
      <c r="AF103" s="132"/>
    </row>
    <row r="104" spans="1:32" ht="36" x14ac:dyDescent="0.25">
      <c r="A104" s="31" t="s">
        <v>578</v>
      </c>
      <c r="B104" s="128">
        <v>110169</v>
      </c>
      <c r="C104" s="21" t="s">
        <v>35</v>
      </c>
      <c r="D104" s="32" t="s">
        <v>579</v>
      </c>
      <c r="E104" s="31" t="s">
        <v>569</v>
      </c>
      <c r="F104" s="26" t="s">
        <v>578</v>
      </c>
      <c r="G104" s="132">
        <v>44109</v>
      </c>
      <c r="H104" s="39" t="s">
        <v>570</v>
      </c>
      <c r="I104" s="67" t="s">
        <v>571</v>
      </c>
      <c r="J104" s="68" t="s">
        <v>580</v>
      </c>
      <c r="K104" s="41" t="s">
        <v>581</v>
      </c>
      <c r="L104" s="34" t="s">
        <v>582</v>
      </c>
      <c r="M104" s="138"/>
      <c r="N104" s="132">
        <f>IF(MasterTable[[#This Row],[STAGE 1
DATE]]=0,"---",MasterTable[[#This Row],[STAGE 1
DATE]]-30)</f>
        <v>44079</v>
      </c>
      <c r="O104" s="139"/>
      <c r="P104" s="140"/>
      <c r="Q104" s="141"/>
      <c r="R104" s="142"/>
      <c r="S104" s="143"/>
      <c r="T104" s="142">
        <v>8</v>
      </c>
      <c r="U104" s="38" t="s">
        <v>583</v>
      </c>
      <c r="V104" s="142">
        <v>8</v>
      </c>
      <c r="W104" s="38" t="s">
        <v>583</v>
      </c>
      <c r="X104" s="145">
        <v>16</v>
      </c>
      <c r="Y104" s="38" t="s">
        <v>584</v>
      </c>
      <c r="Z104" s="37" t="s">
        <v>334</v>
      </c>
      <c r="AA104" s="146"/>
      <c r="AB104" s="146"/>
      <c r="AC104" s="147"/>
      <c r="AD104" s="132"/>
      <c r="AE104" s="132"/>
      <c r="AF104" s="132"/>
    </row>
    <row r="105" spans="1:32" ht="96" x14ac:dyDescent="0.25">
      <c r="A105" s="31" t="s">
        <v>587</v>
      </c>
      <c r="B105" s="128">
        <v>114939</v>
      </c>
      <c r="C105" s="21" t="s">
        <v>40</v>
      </c>
      <c r="D105" s="130">
        <v>40</v>
      </c>
      <c r="E105" s="127">
        <v>2.83</v>
      </c>
      <c r="F105" s="26" t="s">
        <v>587</v>
      </c>
      <c r="G105" s="132">
        <v>44515</v>
      </c>
      <c r="H105" s="39" t="s">
        <v>570</v>
      </c>
      <c r="I105" s="67" t="s">
        <v>497</v>
      </c>
      <c r="J105" s="68" t="s">
        <v>588</v>
      </c>
      <c r="K105" s="41" t="s">
        <v>585</v>
      </c>
      <c r="L105" s="34" t="s">
        <v>586</v>
      </c>
      <c r="M105" s="138">
        <v>44453</v>
      </c>
      <c r="N105" s="132">
        <f>IF(MasterTable[[#This Row],[STAGE 1
DATE]]=0,"---",MasterTable[[#This Row],[STAGE 1
DATE]]-30)</f>
        <v>44485</v>
      </c>
      <c r="O105" s="139"/>
      <c r="P105" s="20" t="s">
        <v>20</v>
      </c>
      <c r="Q105" s="35" t="s">
        <v>42</v>
      </c>
      <c r="R105" s="142"/>
      <c r="S105" s="143"/>
      <c r="T105" s="142">
        <v>2</v>
      </c>
      <c r="U105" s="38" t="s">
        <v>589</v>
      </c>
      <c r="V105" s="142"/>
      <c r="W105" s="144"/>
      <c r="X105" s="145">
        <v>2</v>
      </c>
      <c r="Y105" s="38" t="s">
        <v>590</v>
      </c>
      <c r="Z105" s="37" t="s">
        <v>334</v>
      </c>
      <c r="AA105" s="146"/>
      <c r="AB105" s="146"/>
      <c r="AC105" s="147"/>
      <c r="AD105" s="132"/>
      <c r="AE105" s="132"/>
      <c r="AF105" s="132"/>
    </row>
    <row r="106" spans="1:32" ht="24" x14ac:dyDescent="0.25">
      <c r="A106" s="31" t="s">
        <v>594</v>
      </c>
      <c r="B106" s="128">
        <v>108092</v>
      </c>
      <c r="C106" s="21" t="s">
        <v>27</v>
      </c>
      <c r="D106" s="130">
        <v>49</v>
      </c>
      <c r="E106" s="127">
        <v>6.21</v>
      </c>
      <c r="F106" s="26" t="s">
        <v>594</v>
      </c>
      <c r="G106" s="132">
        <v>44835</v>
      </c>
      <c r="H106" s="39" t="s">
        <v>209</v>
      </c>
      <c r="I106" s="67" t="s">
        <v>595</v>
      </c>
      <c r="J106" s="68" t="s">
        <v>596</v>
      </c>
      <c r="K106" s="41" t="s">
        <v>597</v>
      </c>
      <c r="L106" s="34" t="s">
        <v>598</v>
      </c>
      <c r="M106" s="138">
        <v>44739</v>
      </c>
      <c r="N106" s="33">
        <v>44805</v>
      </c>
      <c r="O106" s="139"/>
      <c r="P106" s="20" t="s">
        <v>20</v>
      </c>
      <c r="Q106" s="35" t="s">
        <v>591</v>
      </c>
      <c r="R106" s="142">
        <v>4</v>
      </c>
      <c r="S106" s="38" t="s">
        <v>592</v>
      </c>
      <c r="T106" s="142">
        <v>0</v>
      </c>
      <c r="U106" s="38" t="s">
        <v>243</v>
      </c>
      <c r="V106" s="142">
        <v>0</v>
      </c>
      <c r="W106" s="69" t="s">
        <v>243</v>
      </c>
      <c r="X106" s="145">
        <v>4</v>
      </c>
      <c r="Y106" s="38" t="s">
        <v>593</v>
      </c>
      <c r="Z106" s="37" t="s">
        <v>334</v>
      </c>
      <c r="AA106" s="146"/>
      <c r="AB106" s="146"/>
      <c r="AC106" s="147"/>
      <c r="AD106" s="132"/>
      <c r="AE106" s="132"/>
      <c r="AF106" s="132"/>
    </row>
    <row r="107" spans="1:32" ht="156" x14ac:dyDescent="0.25">
      <c r="A107" s="31" t="s">
        <v>599</v>
      </c>
      <c r="B107" s="25">
        <v>108091</v>
      </c>
      <c r="C107" s="21" t="s">
        <v>232</v>
      </c>
      <c r="D107" s="32">
        <v>29</v>
      </c>
      <c r="E107" s="31">
        <v>24.31</v>
      </c>
      <c r="F107" s="26" t="s">
        <v>599</v>
      </c>
      <c r="G107" s="33">
        <v>44728</v>
      </c>
      <c r="H107" s="39" t="s">
        <v>88</v>
      </c>
      <c r="I107" s="67" t="s">
        <v>91</v>
      </c>
      <c r="J107" s="65" t="s">
        <v>600</v>
      </c>
      <c r="K107" s="41" t="s">
        <v>77</v>
      </c>
      <c r="L107" s="34" t="s">
        <v>601</v>
      </c>
      <c r="M107" s="42">
        <v>44995</v>
      </c>
      <c r="N107" s="33">
        <f>IF(MasterTable[[#This Row],[STAGE 1
DATE]]=0,"---",MasterTable[[#This Row],[STAGE 1
DATE]]-30)</f>
        <v>44698</v>
      </c>
      <c r="O107" s="149"/>
      <c r="P107" s="20" t="s">
        <v>20</v>
      </c>
      <c r="Q107" s="35" t="s">
        <v>602</v>
      </c>
      <c r="R107" s="13">
        <v>3</v>
      </c>
      <c r="S107" s="38" t="s">
        <v>603</v>
      </c>
      <c r="T107" s="13">
        <v>0</v>
      </c>
      <c r="U107" s="38" t="s">
        <v>604</v>
      </c>
      <c r="V107" s="13">
        <v>0</v>
      </c>
      <c r="W107" s="69" t="s">
        <v>547</v>
      </c>
      <c r="X107" s="36">
        <v>3</v>
      </c>
      <c r="Y107" s="38"/>
      <c r="Z107" s="37" t="s">
        <v>334</v>
      </c>
      <c r="AA107" s="37"/>
      <c r="AB107" s="37"/>
      <c r="AC107" s="43"/>
      <c r="AD107" s="33"/>
      <c r="AE107" s="33"/>
      <c r="AF107" s="33"/>
    </row>
    <row r="108" spans="1:32" ht="156" x14ac:dyDescent="0.25">
      <c r="A108" s="31" t="s">
        <v>605</v>
      </c>
      <c r="B108" s="25">
        <v>108091</v>
      </c>
      <c r="C108" s="21" t="s">
        <v>200</v>
      </c>
      <c r="D108" s="32">
        <v>40</v>
      </c>
      <c r="E108" s="31">
        <v>3.73</v>
      </c>
      <c r="F108" s="26" t="s">
        <v>605</v>
      </c>
      <c r="G108" s="33">
        <v>44728</v>
      </c>
      <c r="H108" s="39" t="s">
        <v>88</v>
      </c>
      <c r="I108" s="67" t="s">
        <v>91</v>
      </c>
      <c r="J108" s="65" t="s">
        <v>600</v>
      </c>
      <c r="K108" s="41" t="s">
        <v>77</v>
      </c>
      <c r="L108" s="34" t="s">
        <v>601</v>
      </c>
      <c r="M108" s="42">
        <v>44995</v>
      </c>
      <c r="N108" s="33">
        <f>IF(MasterTable[[#This Row],[STAGE 1
DATE]]=0,"---",MasterTable[[#This Row],[STAGE 1
DATE]]-30)</f>
        <v>44698</v>
      </c>
      <c r="O108" s="149"/>
      <c r="P108" s="20" t="s">
        <v>20</v>
      </c>
      <c r="Q108" s="35" t="s">
        <v>606</v>
      </c>
      <c r="R108" s="13">
        <v>3</v>
      </c>
      <c r="S108" s="38" t="s">
        <v>607</v>
      </c>
      <c r="T108" s="13">
        <v>0</v>
      </c>
      <c r="U108" s="38" t="s">
        <v>604</v>
      </c>
      <c r="V108" s="13">
        <v>0</v>
      </c>
      <c r="W108" s="69" t="s">
        <v>547</v>
      </c>
      <c r="X108" s="36">
        <v>3</v>
      </c>
      <c r="Y108" s="38"/>
      <c r="Z108" s="37" t="s">
        <v>334</v>
      </c>
      <c r="AA108" s="37"/>
      <c r="AB108" s="37"/>
      <c r="AC108" s="43"/>
      <c r="AD108" s="33"/>
      <c r="AE108" s="33"/>
      <c r="AF108" s="33"/>
    </row>
    <row r="109" spans="1:32" ht="108" x14ac:dyDescent="0.25">
      <c r="A109" s="31" t="s">
        <v>608</v>
      </c>
      <c r="B109" s="25">
        <v>114979</v>
      </c>
      <c r="C109" s="21" t="s">
        <v>36</v>
      </c>
      <c r="D109" s="32">
        <v>66</v>
      </c>
      <c r="E109" s="31">
        <v>18.190000000000001</v>
      </c>
      <c r="F109" s="26" t="s">
        <v>608</v>
      </c>
      <c r="G109" s="33">
        <v>45019</v>
      </c>
      <c r="H109" s="39" t="s">
        <v>88</v>
      </c>
      <c r="I109" s="67" t="s">
        <v>91</v>
      </c>
      <c r="J109" s="65" t="s">
        <v>609</v>
      </c>
      <c r="K109" s="41" t="s">
        <v>610</v>
      </c>
      <c r="L109" s="34" t="s">
        <v>611</v>
      </c>
      <c r="M109" s="42">
        <v>45001</v>
      </c>
      <c r="N109" s="33">
        <f>IF(MasterTable[[#This Row],[STAGE 1
DATE]]=0,"---",MasterTable[[#This Row],[STAGE 1
DATE]]-30)</f>
        <v>44989</v>
      </c>
      <c r="O109" s="149"/>
      <c r="P109" s="20" t="s">
        <v>20</v>
      </c>
      <c r="Q109" s="35" t="s">
        <v>612</v>
      </c>
      <c r="R109" s="13">
        <v>3</v>
      </c>
      <c r="S109" s="38" t="s">
        <v>614</v>
      </c>
      <c r="T109" s="38" t="s">
        <v>613</v>
      </c>
      <c r="U109" s="38" t="s">
        <v>615</v>
      </c>
      <c r="V109" s="13">
        <v>0</v>
      </c>
      <c r="W109" s="69" t="s">
        <v>547</v>
      </c>
      <c r="X109" s="36">
        <v>5</v>
      </c>
      <c r="Y109" s="38"/>
      <c r="Z109" s="37" t="s">
        <v>334</v>
      </c>
      <c r="AA109" s="37"/>
      <c r="AB109" s="37"/>
      <c r="AC109" s="43"/>
      <c r="AD109" s="33"/>
      <c r="AE109" s="33"/>
      <c r="AF109" s="33"/>
    </row>
    <row r="110" spans="1:32" ht="48" x14ac:dyDescent="0.25">
      <c r="A110" s="31" t="s">
        <v>616</v>
      </c>
      <c r="B110" s="128">
        <v>110148</v>
      </c>
      <c r="C110" s="21" t="s">
        <v>36</v>
      </c>
      <c r="D110" s="130">
        <v>219</v>
      </c>
      <c r="E110" s="127">
        <v>9.27</v>
      </c>
      <c r="F110" s="26" t="s">
        <v>616</v>
      </c>
      <c r="G110" s="132">
        <v>45198</v>
      </c>
      <c r="H110" s="39" t="s">
        <v>617</v>
      </c>
      <c r="I110" s="67" t="s">
        <v>618</v>
      </c>
      <c r="J110" s="68" t="s">
        <v>619</v>
      </c>
      <c r="K110" s="41" t="s">
        <v>426</v>
      </c>
      <c r="L110" s="34" t="s">
        <v>620</v>
      </c>
      <c r="M110" s="138">
        <v>45146</v>
      </c>
      <c r="N110" s="132">
        <f>IF(MasterTable[[#This Row],[STAGE 1
DATE]]=0,"---",MasterTable[[#This Row],[STAGE 1
DATE]]-30)</f>
        <v>45168</v>
      </c>
      <c r="O110" s="139"/>
      <c r="P110" s="20" t="s">
        <v>20</v>
      </c>
      <c r="Q110" s="35" t="s">
        <v>621</v>
      </c>
      <c r="R110" s="142">
        <v>4</v>
      </c>
      <c r="S110" s="38" t="s">
        <v>622</v>
      </c>
      <c r="T110" s="142">
        <v>4</v>
      </c>
      <c r="U110" s="38" t="s">
        <v>623</v>
      </c>
      <c r="V110" s="142">
        <v>0</v>
      </c>
      <c r="W110" s="69" t="s">
        <v>243</v>
      </c>
      <c r="X110" s="145">
        <v>8</v>
      </c>
      <c r="Y110" s="143"/>
      <c r="Z110" s="37" t="s">
        <v>334</v>
      </c>
      <c r="AA110" s="146"/>
      <c r="AB110" s="146"/>
      <c r="AC110" s="147"/>
      <c r="AD110" s="132"/>
      <c r="AE110" s="132"/>
      <c r="AF110" s="132"/>
    </row>
    <row r="111" spans="1:32" ht="48" x14ac:dyDescent="0.25">
      <c r="A111" s="31" t="s">
        <v>625</v>
      </c>
      <c r="B111" s="128">
        <v>114956</v>
      </c>
      <c r="C111" s="21" t="s">
        <v>273</v>
      </c>
      <c r="D111" s="130">
        <v>49</v>
      </c>
      <c r="E111" s="127">
        <v>22.89</v>
      </c>
      <c r="F111" s="26" t="s">
        <v>624</v>
      </c>
      <c r="G111" s="132">
        <v>45198</v>
      </c>
      <c r="H111" s="39" t="s">
        <v>617</v>
      </c>
      <c r="I111" s="67" t="s">
        <v>618</v>
      </c>
      <c r="J111" s="68" t="s">
        <v>619</v>
      </c>
      <c r="K111" s="41" t="s">
        <v>426</v>
      </c>
      <c r="L111" s="34" t="s">
        <v>620</v>
      </c>
      <c r="M111" s="138">
        <v>45146</v>
      </c>
      <c r="N111" s="132" t="e">
        <f>IF(MasterTable[[#This Row],[STAGE 1
DATE]]=0,"---",MasterTable[[#This Row],[STAGE 1
DATE]]-30)</f>
        <v>#VALUE!</v>
      </c>
      <c r="O111" s="139"/>
      <c r="P111" s="20" t="s">
        <v>20</v>
      </c>
      <c r="Q111" s="35" t="s">
        <v>621</v>
      </c>
      <c r="R111" s="142">
        <v>4</v>
      </c>
      <c r="S111" s="38" t="s">
        <v>622</v>
      </c>
      <c r="T111" s="142">
        <v>4</v>
      </c>
      <c r="U111" s="38" t="s">
        <v>623</v>
      </c>
      <c r="V111" s="142">
        <v>0</v>
      </c>
      <c r="W111" s="69" t="s">
        <v>243</v>
      </c>
      <c r="X111" s="145">
        <v>8</v>
      </c>
      <c r="Y111" s="143"/>
      <c r="Z111" s="37" t="s">
        <v>334</v>
      </c>
      <c r="AA111" s="146"/>
      <c r="AB111" s="146"/>
      <c r="AC111" s="147"/>
      <c r="AD111" s="132"/>
      <c r="AE111" s="132"/>
      <c r="AF111" s="132"/>
    </row>
    <row r="112" spans="1:32" ht="48" x14ac:dyDescent="0.25">
      <c r="A112" s="31" t="s">
        <v>616</v>
      </c>
      <c r="B112" s="128">
        <v>110148</v>
      </c>
      <c r="C112" s="21" t="s">
        <v>36</v>
      </c>
      <c r="D112" s="130">
        <v>219</v>
      </c>
      <c r="E112" s="127">
        <v>9.27</v>
      </c>
      <c r="F112" s="26" t="s">
        <v>624</v>
      </c>
      <c r="G112" s="132">
        <v>45198</v>
      </c>
      <c r="H112" s="39" t="s">
        <v>617</v>
      </c>
      <c r="I112" s="67" t="s">
        <v>618</v>
      </c>
      <c r="J112" s="68" t="s">
        <v>619</v>
      </c>
      <c r="K112" s="41" t="s">
        <v>426</v>
      </c>
      <c r="L112" s="34" t="s">
        <v>620</v>
      </c>
      <c r="M112" s="138">
        <v>45146</v>
      </c>
      <c r="N112" s="132" t="e">
        <f>IF(MasterTable[[#This Row],[STAGE 1
DATE]]=0,"---",MasterTable[[#This Row],[STAGE 1
DATE]]-30)</f>
        <v>#VALUE!</v>
      </c>
      <c r="O112" s="139"/>
      <c r="P112" s="20" t="s">
        <v>20</v>
      </c>
      <c r="Q112" s="35" t="s">
        <v>621</v>
      </c>
      <c r="R112" s="142">
        <v>4</v>
      </c>
      <c r="S112" s="38" t="s">
        <v>622</v>
      </c>
      <c r="T112" s="142">
        <v>4</v>
      </c>
      <c r="U112" s="38" t="s">
        <v>623</v>
      </c>
      <c r="V112" s="142">
        <v>0</v>
      </c>
      <c r="W112" s="69" t="s">
        <v>243</v>
      </c>
      <c r="X112" s="145">
        <v>8</v>
      </c>
      <c r="Y112" s="143"/>
      <c r="Z112" s="37" t="s">
        <v>334</v>
      </c>
      <c r="AA112" s="146"/>
      <c r="AB112" s="146"/>
      <c r="AC112" s="147"/>
      <c r="AD112" s="132"/>
      <c r="AE112" s="132"/>
      <c r="AF112" s="132"/>
    </row>
    <row r="113" spans="1:32" ht="48" x14ac:dyDescent="0.25">
      <c r="A113" s="31" t="s">
        <v>616</v>
      </c>
      <c r="B113" s="128">
        <v>110148</v>
      </c>
      <c r="C113" s="21" t="s">
        <v>36</v>
      </c>
      <c r="D113" s="130">
        <v>219</v>
      </c>
      <c r="E113" s="127">
        <v>9.27</v>
      </c>
      <c r="F113" s="26" t="s">
        <v>624</v>
      </c>
      <c r="G113" s="132">
        <v>45198</v>
      </c>
      <c r="H113" s="39" t="s">
        <v>617</v>
      </c>
      <c r="I113" s="67" t="s">
        <v>618</v>
      </c>
      <c r="J113" s="68" t="s">
        <v>619</v>
      </c>
      <c r="K113" s="41" t="s">
        <v>426</v>
      </c>
      <c r="L113" s="34" t="s">
        <v>620</v>
      </c>
      <c r="M113" s="138">
        <v>45146</v>
      </c>
      <c r="N113" s="132" t="e">
        <f>IF(MasterTable[[#This Row],[STAGE 1
DATE]]=0,"---",MasterTable[[#This Row],[STAGE 1
DATE]]-30)</f>
        <v>#VALUE!</v>
      </c>
      <c r="O113" s="139"/>
      <c r="P113" s="20" t="s">
        <v>20</v>
      </c>
      <c r="Q113" s="35" t="s">
        <v>621</v>
      </c>
      <c r="R113" s="142">
        <v>4</v>
      </c>
      <c r="S113" s="38" t="s">
        <v>622</v>
      </c>
      <c r="T113" s="142">
        <v>4</v>
      </c>
      <c r="U113" s="38" t="s">
        <v>623</v>
      </c>
      <c r="V113" s="142">
        <v>0</v>
      </c>
      <c r="W113" s="69" t="s">
        <v>243</v>
      </c>
      <c r="X113" s="145">
        <v>8</v>
      </c>
      <c r="Y113" s="143"/>
      <c r="Z113" s="37" t="s">
        <v>334</v>
      </c>
      <c r="AA113" s="146"/>
      <c r="AB113" s="146"/>
      <c r="AC113" s="147"/>
      <c r="AD113" s="132"/>
      <c r="AE113" s="132"/>
      <c r="AF113" s="132"/>
    </row>
  </sheetData>
  <sheetProtection sort="0" autoFilter="0"/>
  <mergeCells count="2">
    <mergeCell ref="C2:H2"/>
    <mergeCell ref="C1:H1"/>
  </mergeCells>
  <conditionalFormatting sqref="O6:O94">
    <cfRule type="cellIs" priority="1" stopIfTrue="1" operator="equal">
      <formula>"DONE"</formula>
    </cfRule>
    <cfRule type="cellIs" priority="2" stopIfTrue="1" operator="equal">
      <formula>"---"</formula>
    </cfRule>
    <cfRule type="cellIs" dxfId="2" priority="3" operator="greaterThan">
      <formula>0</formula>
    </cfRule>
  </conditionalFormatting>
  <dataValidations count="3">
    <dataValidation type="list" allowBlank="1" showInputMessage="1" showErrorMessage="1" sqref="I6:I70" xr:uid="{00000000-0002-0000-0000-000000000000}">
      <formula1>"DETOUR, CROSS-OVER, CONTRA-FLOW, PART-WIDTH, OTHER"</formula1>
    </dataValidation>
    <dataValidation type="list" allowBlank="1" showInputMessage="1" showErrorMessage="1" sqref="P6:P70" xr:uid="{00000000-0002-0000-0000-000001000000}">
      <formula1>"Yes, No, Unkn., N/A"</formula1>
    </dataValidation>
    <dataValidation type="list" allowBlank="1" showInputMessage="1" showErrorMessage="1" sqref="C6:C70" xr:uid="{00000000-0002-0000-0000-000002000000}">
      <formula1>"AUG, CHP, CLA, DAR, LOG, MER, MIA, MOT, SHE"</formula1>
    </dataValidation>
  </dataValidations>
  <hyperlinks>
    <hyperlink ref="C2:E2" r:id="rId1" display="CLICK HERE FOR CORING LOG TEMPLATE" xr:uid="{00000000-0004-0000-0000-000000000000}"/>
    <hyperlink ref="C1:E1" r:id="rId2" display="CLICK HERE FOR CORING LOG TEMPLATE" xr:uid="{00000000-0004-0000-0000-000001000000}"/>
    <hyperlink ref="C1:H1" r:id="rId3" display="CLICK HERE FOR BLANK CORING REQUEST FORM" xr:uid="{00000000-0004-0000-0000-000002000000}"/>
    <hyperlink ref="C2:H2" r:id="rId4" display="CLICK HERE FOR CORING LOG TEMPLATE" xr:uid="{00000000-0004-0000-0000-000003000000}"/>
  </hyperlinks>
  <pageMargins left="0.4" right="0.4" top="1" bottom="0.75" header="0.5" footer="0.3"/>
  <pageSetup scale="62" fitToWidth="3" fitToHeight="8" orientation="landscape" r:id="rId5"/>
  <headerFooter>
    <oddHeader>&amp;L&amp;"-,Bold"&amp;18ODOT D7 - Bridge/Pavement Coring Scheduler&amp;14
QUESTIONS?? CALL RON BURNS: 497-6774&amp;R&amp;14as of &amp;D &amp;T</oddHeader>
    <oddFooter>&amp;L&amp;"-,Italic"&amp;12&amp;Z&amp;F&amp;F [&amp;A]&amp;R&amp;14&amp;P of &amp;N</oddFooter>
  </headerFooter>
  <colBreaks count="1" manualBreakCount="1">
    <brk id="12" min="2" max="29" man="1"/>
  </colBreaks>
  <tableParts count="1">
    <tablePart r:id="rId6"/>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X!$A$2:$A$18</xm:f>
          </x14:formula1>
          <xm:sqref>K6:K70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S76"/>
  <sheetViews>
    <sheetView tabSelected="1" topLeftCell="B1" zoomScaleNormal="100" workbookViewId="0">
      <selection activeCell="L25" sqref="L25"/>
    </sheetView>
  </sheetViews>
  <sheetFormatPr defaultColWidth="3.42578125" defaultRowHeight="14.25" x14ac:dyDescent="0.25"/>
  <cols>
    <col min="1" max="1" width="4.5703125" style="8" customWidth="1"/>
    <col min="2" max="16384" width="3.42578125" style="8"/>
  </cols>
  <sheetData>
    <row r="1" spans="1:45" s="10" customFormat="1" ht="21" thickBot="1" x14ac:dyDescent="0.3">
      <c r="A1" s="12"/>
      <c r="B1" s="174" t="s">
        <v>102</v>
      </c>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row>
    <row r="2" spans="1:45" s="7" customFormat="1" ht="12" customHeight="1" x14ac:dyDescent="0.25">
      <c r="A2" s="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spans="1:45" ht="15.75" customHeight="1" x14ac:dyDescent="0.25">
      <c r="A3" s="1"/>
      <c r="B3" s="176" t="s">
        <v>44</v>
      </c>
      <c r="C3" s="176"/>
      <c r="D3" s="176"/>
      <c r="E3" s="176"/>
      <c r="F3" s="213">
        <v>114956</v>
      </c>
      <c r="G3" s="214"/>
      <c r="H3" s="214"/>
      <c r="I3" s="214"/>
      <c r="J3" s="214"/>
      <c r="R3" s="5"/>
      <c r="T3" s="1"/>
      <c r="U3" s="1"/>
      <c r="AA3" s="168" t="s">
        <v>46</v>
      </c>
      <c r="AB3" s="168"/>
      <c r="AC3" s="168"/>
      <c r="AD3" s="167" t="s">
        <v>47</v>
      </c>
      <c r="AE3" s="168"/>
      <c r="AF3" s="169"/>
      <c r="AG3" s="168" t="s">
        <v>48</v>
      </c>
      <c r="AH3" s="168"/>
      <c r="AI3" s="168"/>
      <c r="AJ3" s="168"/>
      <c r="AM3" s="152" t="s">
        <v>111</v>
      </c>
      <c r="AN3" s="152"/>
      <c r="AO3" s="152"/>
      <c r="AP3" s="152"/>
      <c r="AQ3" s="152"/>
      <c r="AR3" s="152"/>
      <c r="AS3" s="152"/>
    </row>
    <row r="4" spans="1:45" ht="15" x14ac:dyDescent="0.25">
      <c r="A4" s="2"/>
      <c r="B4" s="175" t="s">
        <v>43</v>
      </c>
      <c r="C4" s="175"/>
      <c r="D4" s="175"/>
      <c r="E4" s="175"/>
      <c r="F4" s="177" t="s">
        <v>624</v>
      </c>
      <c r="G4" s="178"/>
      <c r="H4" s="178"/>
      <c r="I4" s="178"/>
      <c r="J4" s="178"/>
      <c r="K4" s="178"/>
      <c r="L4" s="178"/>
      <c r="M4" s="178"/>
      <c r="N4" s="178"/>
      <c r="O4" s="178"/>
      <c r="P4" s="178"/>
      <c r="Q4" s="178"/>
      <c r="R4" s="9"/>
      <c r="T4" s="3"/>
      <c r="U4" s="3"/>
      <c r="V4" s="3"/>
      <c r="W4" s="3"/>
      <c r="X4" s="3"/>
      <c r="Y4" s="3"/>
      <c r="Z4" s="3"/>
      <c r="AA4" s="188" t="s">
        <v>273</v>
      </c>
      <c r="AB4" s="188"/>
      <c r="AC4" s="188"/>
      <c r="AD4" s="184">
        <v>716</v>
      </c>
      <c r="AE4" s="185"/>
      <c r="AF4" s="186"/>
      <c r="AG4" s="182">
        <v>0.15</v>
      </c>
      <c r="AH4" s="183"/>
      <c r="AI4" s="183"/>
      <c r="AJ4" s="183"/>
      <c r="AM4" s="212" t="s">
        <v>616</v>
      </c>
      <c r="AN4" s="212"/>
      <c r="AO4" s="212"/>
      <c r="AP4" s="212"/>
      <c r="AQ4" s="212"/>
      <c r="AR4" s="212"/>
      <c r="AS4" s="212"/>
    </row>
    <row r="5" spans="1:45" s="15" customFormat="1" ht="11.25" x14ac:dyDescent="0.25">
      <c r="A5" s="14"/>
      <c r="R5" s="16"/>
      <c r="S5" s="16"/>
      <c r="T5" s="17"/>
      <c r="U5" s="17"/>
      <c r="V5" s="17"/>
      <c r="W5" s="17"/>
      <c r="X5" s="17"/>
      <c r="Y5" s="17"/>
      <c r="Z5" s="17"/>
      <c r="AA5" s="188"/>
      <c r="AB5" s="188"/>
      <c r="AC5" s="188"/>
      <c r="AD5" s="187"/>
      <c r="AE5" s="185"/>
      <c r="AF5" s="186"/>
      <c r="AG5" s="183"/>
      <c r="AH5" s="183"/>
      <c r="AI5" s="183"/>
      <c r="AJ5" s="183"/>
      <c r="AM5" s="212"/>
      <c r="AN5" s="212"/>
      <c r="AO5" s="212"/>
      <c r="AP5" s="212"/>
      <c r="AQ5" s="212"/>
      <c r="AR5" s="212"/>
      <c r="AS5" s="212"/>
    </row>
    <row r="6" spans="1:45" s="6" customFormat="1" ht="12.75" customHeight="1" x14ac:dyDescent="0.25">
      <c r="A6" s="2"/>
      <c r="B6" s="189" t="s">
        <v>119</v>
      </c>
      <c r="C6" s="189"/>
      <c r="D6" s="189"/>
      <c r="E6" s="189"/>
      <c r="F6" s="190">
        <v>45167</v>
      </c>
      <c r="G6" s="190"/>
      <c r="H6" s="190"/>
      <c r="I6" s="190"/>
      <c r="J6" s="190"/>
      <c r="M6" s="70"/>
      <c r="N6" s="70"/>
      <c r="O6" s="70"/>
      <c r="P6" s="70"/>
      <c r="Q6" s="70"/>
      <c r="R6" s="71"/>
      <c r="S6" s="71"/>
      <c r="T6" s="71"/>
      <c r="U6" s="17"/>
      <c r="V6" s="17"/>
      <c r="W6" s="3"/>
      <c r="AA6" s="191" t="str">
        <f>IF(AA4="","",IF(VLOOKUP(SELECT,MasterTable[],COLUMN(DATE_SENT),FALSE)=0,"","COMPLETE - SENT TO P.M."))</f>
        <v/>
      </c>
      <c r="AB6" s="191"/>
      <c r="AC6" s="191"/>
      <c r="AD6" s="191"/>
      <c r="AE6" s="191"/>
      <c r="AF6" s="191"/>
      <c r="AG6" s="191"/>
      <c r="AH6" s="191"/>
      <c r="AI6" s="191"/>
      <c r="AJ6" s="191"/>
    </row>
    <row r="7" spans="1:45" s="6" customFormat="1" ht="12.75" customHeight="1" x14ac:dyDescent="0.25">
      <c r="A7" s="2"/>
      <c r="M7" s="18"/>
      <c r="N7" s="18"/>
      <c r="O7" s="18"/>
      <c r="P7" s="18"/>
      <c r="Q7" s="18"/>
      <c r="R7" s="18"/>
      <c r="S7" s="18"/>
      <c r="T7" s="3"/>
      <c r="U7" s="3"/>
      <c r="V7" s="3"/>
      <c r="W7" s="3"/>
      <c r="X7" s="3"/>
      <c r="Y7" s="3"/>
      <c r="Z7" s="3"/>
      <c r="AA7" s="191"/>
      <c r="AB7" s="191"/>
      <c r="AC7" s="191"/>
      <c r="AD7" s="191"/>
      <c r="AE7" s="191"/>
      <c r="AF7" s="191"/>
      <c r="AG7" s="191"/>
      <c r="AH7" s="191"/>
      <c r="AI7" s="191"/>
      <c r="AJ7" s="191"/>
    </row>
    <row r="8" spans="1:45" s="6" customFormat="1" ht="15" x14ac:dyDescent="0.25">
      <c r="A8" s="2"/>
      <c r="B8" s="181" t="s">
        <v>49</v>
      </c>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row>
    <row r="9" spans="1:45" s="6" customFormat="1" ht="12.75" x14ac:dyDescent="0.25">
      <c r="A9" s="2"/>
      <c r="S9" s="2"/>
      <c r="T9" s="2"/>
      <c r="U9" s="2"/>
      <c r="V9" s="2"/>
      <c r="W9" s="2"/>
      <c r="X9" s="2"/>
      <c r="Y9" s="2"/>
      <c r="Z9" s="2"/>
      <c r="AA9" s="2"/>
      <c r="AB9" s="2"/>
      <c r="AC9" s="2"/>
      <c r="AD9" s="2"/>
      <c r="AE9" s="2"/>
      <c r="AF9" s="2"/>
      <c r="AG9" s="2"/>
      <c r="AH9" s="2"/>
      <c r="AI9" s="2"/>
      <c r="AJ9" s="2"/>
    </row>
    <row r="10" spans="1:45" s="6" customFormat="1" ht="15" customHeight="1" x14ac:dyDescent="0.25">
      <c r="A10" s="2"/>
      <c r="B10" s="155" t="s">
        <v>58</v>
      </c>
      <c r="C10" s="155"/>
      <c r="D10" s="155"/>
      <c r="E10" s="155"/>
      <c r="F10" s="155"/>
      <c r="G10" s="155"/>
      <c r="M10" s="2"/>
      <c r="S10" s="2"/>
    </row>
    <row r="11" spans="1:45" s="6" customFormat="1" ht="15" customHeight="1" x14ac:dyDescent="0.25">
      <c r="A11" s="2"/>
      <c r="B11" s="155"/>
      <c r="C11" s="155"/>
      <c r="D11" s="155"/>
      <c r="E11" s="155"/>
      <c r="F11" s="155"/>
      <c r="G11" s="155"/>
      <c r="H11" s="161" t="str">
        <f>IF(AA4="","",VLOOKUP(AM4,MasterTable[],COLUMN(PROJ_MGR),FALSE))</f>
        <v>L. GERLINGER</v>
      </c>
      <c r="I11" s="162"/>
      <c r="J11" s="162"/>
      <c r="K11" s="162"/>
      <c r="L11" s="162"/>
      <c r="N11" s="154" t="s">
        <v>65</v>
      </c>
      <c r="O11" s="154"/>
      <c r="P11" s="154"/>
      <c r="Q11" s="179" t="str">
        <f>IF(AA4="","",VLOOKUP(SELECT,MasterTable[],COLUMN(PM_PHONE),FALSE))</f>
        <v>937-497-6798</v>
      </c>
      <c r="R11" s="180"/>
      <c r="S11" s="180"/>
      <c r="T11" s="180"/>
      <c r="W11" s="160" t="s">
        <v>101</v>
      </c>
      <c r="X11" s="160"/>
      <c r="Y11" s="160"/>
      <c r="Z11" s="160"/>
      <c r="AA11" s="160"/>
    </row>
    <row r="12" spans="1:45" s="6" customFormat="1" ht="15" customHeight="1" x14ac:dyDescent="0.25">
      <c r="M12" s="2"/>
      <c r="W12" s="153" t="str">
        <f>IF(AA4="","",VLOOKUP(SELECT,MasterTable[],COLUMN(PROJ_NOTES),FALSE))</f>
        <v>Look at map provided for core locations. Document and save each core and notify the PM when cores in for pick up. Within the bridge limits the coring is to determine the thickness of asphalt only on the structure at various location. Locations outside the bridge limits are to determine asphalt thickness.</v>
      </c>
      <c r="X12" s="153"/>
      <c r="Y12" s="153"/>
      <c r="Z12" s="153"/>
      <c r="AA12" s="153"/>
      <c r="AB12" s="153"/>
      <c r="AC12" s="153"/>
      <c r="AD12" s="153"/>
      <c r="AE12" s="153"/>
      <c r="AF12" s="153"/>
      <c r="AG12" s="153"/>
      <c r="AH12" s="153"/>
      <c r="AI12" s="153"/>
      <c r="AJ12" s="153"/>
    </row>
    <row r="13" spans="1:45" s="6" customFormat="1" ht="12.75" customHeight="1" x14ac:dyDescent="0.25">
      <c r="B13" s="158" t="s">
        <v>100</v>
      </c>
      <c r="C13" s="158"/>
      <c r="D13" s="158"/>
      <c r="E13" s="158"/>
      <c r="F13" s="158"/>
      <c r="G13" s="158"/>
      <c r="H13" s="156">
        <v>44715</v>
      </c>
      <c r="I13" s="157"/>
      <c r="J13" s="157"/>
      <c r="K13" s="157"/>
      <c r="L13" s="157"/>
      <c r="W13" s="153"/>
      <c r="X13" s="153"/>
      <c r="Y13" s="153"/>
      <c r="Z13" s="153"/>
      <c r="AA13" s="153"/>
      <c r="AB13" s="153"/>
      <c r="AC13" s="153"/>
      <c r="AD13" s="153"/>
      <c r="AE13" s="153"/>
      <c r="AF13" s="153"/>
      <c r="AG13" s="153"/>
      <c r="AH13" s="153"/>
      <c r="AI13" s="153"/>
      <c r="AJ13" s="153"/>
    </row>
    <row r="14" spans="1:45" s="11" customFormat="1" ht="9" customHeight="1" x14ac:dyDescent="0.25">
      <c r="B14" s="158"/>
      <c r="C14" s="158"/>
      <c r="D14" s="158"/>
      <c r="E14" s="158"/>
      <c r="F14" s="158"/>
      <c r="G14" s="158"/>
      <c r="H14" s="157"/>
      <c r="I14" s="157"/>
      <c r="J14" s="157"/>
      <c r="K14" s="157"/>
      <c r="L14" s="157"/>
      <c r="W14" s="153"/>
      <c r="X14" s="153"/>
      <c r="Y14" s="153"/>
      <c r="Z14" s="153"/>
      <c r="AA14" s="153"/>
      <c r="AB14" s="153"/>
      <c r="AC14" s="153"/>
      <c r="AD14" s="153"/>
      <c r="AE14" s="153"/>
      <c r="AF14" s="153"/>
      <c r="AG14" s="153"/>
      <c r="AH14" s="153"/>
      <c r="AI14" s="153"/>
      <c r="AJ14" s="153"/>
    </row>
    <row r="15" spans="1:45" s="6" customFormat="1" ht="15" customHeight="1" x14ac:dyDescent="0.25">
      <c r="W15" s="153"/>
      <c r="X15" s="153"/>
      <c r="Y15" s="153"/>
      <c r="Z15" s="153"/>
      <c r="AA15" s="153"/>
      <c r="AB15" s="153"/>
      <c r="AC15" s="153"/>
      <c r="AD15" s="153"/>
      <c r="AE15" s="153"/>
      <c r="AF15" s="153"/>
      <c r="AG15" s="153"/>
      <c r="AH15" s="153"/>
      <c r="AI15" s="153"/>
      <c r="AJ15" s="153"/>
    </row>
    <row r="16" spans="1:45" s="6" customFormat="1" ht="15" customHeight="1" x14ac:dyDescent="0.25">
      <c r="D16" s="216" t="s">
        <v>60</v>
      </c>
      <c r="E16" s="216"/>
      <c r="F16" s="216"/>
      <c r="G16" s="216"/>
      <c r="H16" s="156">
        <v>45229</v>
      </c>
      <c r="I16" s="157"/>
      <c r="J16" s="157"/>
      <c r="K16" s="157"/>
      <c r="L16" s="157"/>
      <c r="M16" s="70"/>
      <c r="N16" s="70"/>
      <c r="O16" s="70"/>
      <c r="P16" s="70"/>
      <c r="Q16" s="70"/>
      <c r="R16" s="70"/>
      <c r="S16" s="70"/>
      <c r="T16" s="70"/>
      <c r="W16" s="153"/>
      <c r="X16" s="153"/>
      <c r="Y16" s="153"/>
      <c r="Z16" s="153"/>
      <c r="AA16" s="153"/>
      <c r="AB16" s="153"/>
      <c r="AC16" s="153"/>
      <c r="AD16" s="153"/>
      <c r="AE16" s="153"/>
      <c r="AF16" s="153"/>
      <c r="AG16" s="153"/>
      <c r="AH16" s="153"/>
      <c r="AI16" s="153"/>
      <c r="AJ16" s="153"/>
    </row>
    <row r="17" spans="2:36" s="6" customFormat="1" ht="12.75" x14ac:dyDescent="0.25">
      <c r="D17" s="216"/>
      <c r="E17" s="216"/>
      <c r="F17" s="216"/>
      <c r="G17" s="216"/>
      <c r="H17" s="157"/>
      <c r="I17" s="157"/>
      <c r="J17" s="157"/>
      <c r="K17" s="157"/>
      <c r="L17" s="157"/>
      <c r="M17" s="70"/>
      <c r="N17" s="70"/>
      <c r="O17" s="70"/>
      <c r="P17" s="70"/>
      <c r="Q17" s="70"/>
      <c r="R17" s="70"/>
      <c r="S17" s="70"/>
      <c r="T17" s="70"/>
      <c r="W17" s="153"/>
      <c r="X17" s="153"/>
      <c r="Y17" s="153"/>
      <c r="Z17" s="153"/>
      <c r="AA17" s="153"/>
      <c r="AB17" s="153"/>
      <c r="AC17" s="153"/>
      <c r="AD17" s="153"/>
      <c r="AE17" s="153"/>
      <c r="AF17" s="153"/>
      <c r="AG17" s="153"/>
      <c r="AH17" s="153"/>
      <c r="AI17" s="153"/>
      <c r="AJ17" s="153"/>
    </row>
    <row r="18" spans="2:36" s="6" customFormat="1" ht="15" customHeight="1" x14ac:dyDescent="0.25">
      <c r="W18" s="153"/>
      <c r="X18" s="153"/>
      <c r="Y18" s="153"/>
      <c r="Z18" s="153"/>
      <c r="AA18" s="153"/>
      <c r="AB18" s="153"/>
      <c r="AC18" s="153"/>
      <c r="AD18" s="153"/>
      <c r="AE18" s="153"/>
      <c r="AF18" s="153"/>
      <c r="AG18" s="153"/>
      <c r="AH18" s="153"/>
      <c r="AI18" s="153"/>
      <c r="AJ18" s="153"/>
    </row>
    <row r="19" spans="2:36" s="6" customFormat="1" ht="12.75" x14ac:dyDescent="0.25">
      <c r="B19" s="159" t="s">
        <v>103</v>
      </c>
      <c r="C19" s="159"/>
      <c r="D19" s="159"/>
      <c r="E19" s="159"/>
      <c r="F19" s="159"/>
      <c r="G19" s="159"/>
      <c r="H19" s="153" t="s">
        <v>626</v>
      </c>
      <c r="I19" s="215"/>
      <c r="J19" s="215"/>
      <c r="K19" s="215"/>
      <c r="L19" s="215"/>
      <c r="M19" s="215"/>
      <c r="N19" s="215"/>
      <c r="O19" s="215"/>
      <c r="P19" s="215"/>
      <c r="Q19" s="215"/>
      <c r="R19" s="215"/>
      <c r="S19" s="215"/>
      <c r="T19" s="215"/>
      <c r="W19" s="153"/>
      <c r="X19" s="153"/>
      <c r="Y19" s="153"/>
      <c r="Z19" s="153"/>
      <c r="AA19" s="153"/>
      <c r="AB19" s="153"/>
      <c r="AC19" s="153"/>
      <c r="AD19" s="153"/>
      <c r="AE19" s="153"/>
      <c r="AF19" s="153"/>
      <c r="AG19" s="153"/>
      <c r="AH19" s="153"/>
      <c r="AI19" s="153"/>
      <c r="AJ19" s="153"/>
    </row>
    <row r="20" spans="2:36" s="6" customFormat="1" ht="12.75" x14ac:dyDescent="0.25">
      <c r="B20" s="159"/>
      <c r="C20" s="159"/>
      <c r="D20" s="159"/>
      <c r="E20" s="159"/>
      <c r="F20" s="159"/>
      <c r="G20" s="159"/>
      <c r="H20" s="215"/>
      <c r="I20" s="215"/>
      <c r="J20" s="215"/>
      <c r="K20" s="215"/>
      <c r="L20" s="215"/>
      <c r="M20" s="215"/>
      <c r="N20" s="215"/>
      <c r="O20" s="215"/>
      <c r="P20" s="215"/>
      <c r="Q20" s="215"/>
      <c r="R20" s="215"/>
      <c r="S20" s="215"/>
      <c r="T20" s="215"/>
      <c r="W20" s="153"/>
      <c r="X20" s="153"/>
      <c r="Y20" s="153"/>
      <c r="Z20" s="153"/>
      <c r="AA20" s="153"/>
      <c r="AB20" s="153"/>
      <c r="AC20" s="153"/>
      <c r="AD20" s="153"/>
      <c r="AE20" s="153"/>
      <c r="AF20" s="153"/>
      <c r="AG20" s="153"/>
      <c r="AH20" s="153"/>
      <c r="AI20" s="153"/>
      <c r="AJ20" s="153"/>
    </row>
    <row r="21" spans="2:36" s="6" customFormat="1" ht="12.75" x14ac:dyDescent="0.25">
      <c r="H21" s="215"/>
      <c r="I21" s="215"/>
      <c r="J21" s="215"/>
      <c r="K21" s="215"/>
      <c r="L21" s="215"/>
      <c r="M21" s="215"/>
      <c r="N21" s="215"/>
      <c r="O21" s="215"/>
      <c r="P21" s="215"/>
      <c r="Q21" s="215"/>
      <c r="R21" s="215"/>
      <c r="S21" s="215"/>
      <c r="T21" s="215"/>
      <c r="W21" s="153"/>
      <c r="X21" s="153"/>
      <c r="Y21" s="153"/>
      <c r="Z21" s="153"/>
      <c r="AA21" s="153"/>
      <c r="AB21" s="153"/>
      <c r="AC21" s="153"/>
      <c r="AD21" s="153"/>
      <c r="AE21" s="153"/>
      <c r="AF21" s="153"/>
      <c r="AG21" s="153"/>
      <c r="AH21" s="153"/>
      <c r="AI21" s="153"/>
      <c r="AJ21" s="153"/>
    </row>
    <row r="22" spans="2:36" s="6" customFormat="1" ht="12.75" x14ac:dyDescent="0.25">
      <c r="W22" s="153"/>
      <c r="X22" s="153"/>
      <c r="Y22" s="153"/>
      <c r="Z22" s="153"/>
      <c r="AA22" s="153"/>
      <c r="AB22" s="153"/>
      <c r="AC22" s="153"/>
      <c r="AD22" s="153"/>
      <c r="AE22" s="153"/>
      <c r="AF22" s="153"/>
      <c r="AG22" s="153"/>
      <c r="AH22" s="153"/>
      <c r="AI22" s="153"/>
      <c r="AJ22" s="153"/>
    </row>
    <row r="23" spans="2:36" s="6" customFormat="1" ht="12.75" x14ac:dyDescent="0.25">
      <c r="B23" s="154" t="s">
        <v>59</v>
      </c>
      <c r="C23" s="154"/>
      <c r="D23" s="154"/>
      <c r="E23" s="154"/>
      <c r="F23" s="154"/>
      <c r="G23" s="154"/>
      <c r="H23" s="156" t="s">
        <v>497</v>
      </c>
      <c r="I23" s="157"/>
      <c r="J23" s="157"/>
      <c r="K23" s="157"/>
      <c r="L23" s="157"/>
      <c r="M23" s="157"/>
      <c r="N23" s="157"/>
      <c r="O23" s="157"/>
      <c r="P23" s="157"/>
      <c r="Q23" s="157"/>
      <c r="W23" s="153"/>
      <c r="X23" s="153"/>
      <c r="Y23" s="153"/>
      <c r="Z23" s="153"/>
      <c r="AA23" s="153"/>
      <c r="AB23" s="153"/>
      <c r="AC23" s="153"/>
      <c r="AD23" s="153"/>
      <c r="AE23" s="153"/>
      <c r="AF23" s="153"/>
      <c r="AG23" s="153"/>
      <c r="AH23" s="153"/>
      <c r="AI23" s="153"/>
      <c r="AJ23" s="153"/>
    </row>
    <row r="24" spans="2:36" s="6" customFormat="1" ht="12.75" x14ac:dyDescent="0.25">
      <c r="C24" s="204" t="s">
        <v>135</v>
      </c>
      <c r="D24" s="204"/>
      <c r="E24" s="204"/>
      <c r="F24" s="204"/>
      <c r="G24" s="204"/>
    </row>
    <row r="25" spans="2:36" s="6" customFormat="1" ht="12.75" x14ac:dyDescent="0.25"/>
    <row r="26" spans="2:36" s="6" customFormat="1" ht="12.75" x14ac:dyDescent="0.25"/>
    <row r="27" spans="2:36" s="6" customFormat="1" ht="12.75" x14ac:dyDescent="0.25"/>
    <row r="28" spans="2:36" ht="15" x14ac:dyDescent="0.25">
      <c r="B28" s="181" t="s">
        <v>50</v>
      </c>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row>
    <row r="29" spans="2:36" s="6" customFormat="1" ht="12.75" x14ac:dyDescent="0.25"/>
    <row r="30" spans="2:36" s="6" customFormat="1" ht="12.75" x14ac:dyDescent="0.25">
      <c r="B30" s="168" t="s">
        <v>54</v>
      </c>
      <c r="C30" s="168"/>
      <c r="D30" s="168"/>
      <c r="E30" s="167" t="s">
        <v>55</v>
      </c>
      <c r="F30" s="168"/>
      <c r="G30" s="169"/>
      <c r="H30" s="167" t="s">
        <v>56</v>
      </c>
      <c r="I30" s="168"/>
      <c r="J30" s="169"/>
      <c r="K30" s="168" t="s">
        <v>57</v>
      </c>
      <c r="L30" s="168"/>
      <c r="M30" s="168"/>
      <c r="N30" s="168"/>
      <c r="Q30" s="163" t="s">
        <v>61</v>
      </c>
      <c r="R30" s="163"/>
      <c r="S30" s="163"/>
      <c r="T30" s="217" t="s">
        <v>66</v>
      </c>
      <c r="U30" s="218"/>
      <c r="X30" s="158" t="s">
        <v>52</v>
      </c>
      <c r="Y30" s="158"/>
      <c r="Z30" s="158"/>
      <c r="AA30" s="158"/>
      <c r="AB30" s="158"/>
      <c r="AC30" s="158"/>
      <c r="AD30" s="158"/>
      <c r="AE30" s="158"/>
      <c r="AF30" s="221" t="str">
        <f>IF(AA4="","",IF(VLOOKUP(SELECT,MasterTable[],COLUMN(DATE_MARKED),FALSE)=0,"-",VLOOKUP(SELECT,MasterTable[],COLUMN(DATE_MARKED),FALSE)))</f>
        <v>-</v>
      </c>
      <c r="AG30" s="222"/>
      <c r="AH30" s="222"/>
      <c r="AI30" s="222"/>
      <c r="AJ30" s="222"/>
    </row>
    <row r="31" spans="2:36" s="6" customFormat="1" ht="12.75" x14ac:dyDescent="0.25">
      <c r="B31" s="193">
        <f>IF(AA4="","",VLOOKUP(SELECT,MasterTable[],COLUMN(BRG_CORE_NUM),FALSE))</f>
        <v>4</v>
      </c>
      <c r="C31" s="194"/>
      <c r="D31" s="194"/>
      <c r="E31" s="195">
        <v>2</v>
      </c>
      <c r="F31" s="196"/>
      <c r="G31" s="197"/>
      <c r="H31" s="195">
        <f>IF(AA4="","",VLOOKUP(SELECT,MasterTable[],COLUMN(BERM_CORE_NUM),FALSE))</f>
        <v>0</v>
      </c>
      <c r="I31" s="196"/>
      <c r="J31" s="197"/>
      <c r="K31" s="199">
        <v>6</v>
      </c>
      <c r="L31" s="200"/>
      <c r="M31" s="200"/>
      <c r="N31" s="200"/>
      <c r="Q31" s="164"/>
      <c r="R31" s="164"/>
      <c r="S31" s="164"/>
      <c r="T31" s="219"/>
      <c r="U31" s="220"/>
      <c r="X31" s="158" t="s">
        <v>53</v>
      </c>
      <c r="Y31" s="158"/>
      <c r="Z31" s="158"/>
      <c r="AA31" s="158"/>
      <c r="AB31" s="158"/>
      <c r="AC31" s="158"/>
      <c r="AD31" s="158"/>
      <c r="AE31" s="158"/>
      <c r="AF31" s="207" t="str">
        <f>IF(AA4="","",IF(VLOOKUP(SELECT,MasterTable[],COLUMN(DATE_SCHED),FALSE)=0,"-",VLOOKUP(SELECT,MasterTable[],COLUMN(DATE_SCHED),FALSE)))</f>
        <v>-</v>
      </c>
      <c r="AG31" s="208"/>
      <c r="AH31" s="208"/>
      <c r="AI31" s="208"/>
      <c r="AJ31" s="208"/>
    </row>
    <row r="32" spans="2:36" s="6" customFormat="1" ht="15" customHeight="1" x14ac:dyDescent="0.25">
      <c r="B32" s="194"/>
      <c r="C32" s="194"/>
      <c r="D32" s="194"/>
      <c r="E32" s="198"/>
      <c r="F32" s="196"/>
      <c r="G32" s="197"/>
      <c r="H32" s="198"/>
      <c r="I32" s="196"/>
      <c r="J32" s="197"/>
      <c r="K32" s="200"/>
      <c r="L32" s="200"/>
      <c r="M32" s="200"/>
      <c r="N32" s="200"/>
      <c r="Q32" s="165" t="str">
        <f>IF(AA4="","",IF(VLOOKUP(SELECT,MasterTable[],COLUMN(ASPH_DECK),FALSE)=0,"-",VLOOKUP(SELECT,MasterTable[],COLUMN(ASPH_DECK),FALSE)))</f>
        <v>Yes</v>
      </c>
      <c r="R32" s="166"/>
      <c r="S32" s="166"/>
      <c r="T32" s="201" t="s">
        <v>627</v>
      </c>
      <c r="U32" s="202"/>
      <c r="V32" s="201" t="str">
        <f>IF(AC4="","",IF(VLOOKUP(SELECT,MasterTable[],COLUMN(ASPH_THCK),FALSE)="","-",VLOOKUP(SELECT,MasterTable[],COLUMN(ASPH_THCK),FALSE)))</f>
        <v/>
      </c>
      <c r="W32" s="202"/>
      <c r="X32" s="210" t="s">
        <v>122</v>
      </c>
      <c r="Y32" s="210"/>
      <c r="Z32" s="210"/>
      <c r="AA32" s="210"/>
      <c r="AB32" s="210"/>
      <c r="AC32" s="210"/>
      <c r="AD32" s="210"/>
      <c r="AE32" s="210"/>
      <c r="AF32" s="211">
        <f>IF(AA4="","",IF(VLOOKUP(SELECT,MasterTable[],COLUMN(DAYS_DEADLINE),FALSE)="OVERDUE","OVERDUE",VLOOKUP(SELECT,MasterTable[],COLUMN(DAYS_DEADLINE),FALSE)))</f>
        <v>0</v>
      </c>
      <c r="AG32" s="211"/>
      <c r="AH32" s="211"/>
      <c r="AI32" s="211"/>
      <c r="AJ32" s="211"/>
    </row>
    <row r="33" spans="2:36" s="6" customFormat="1" ht="12.75" x14ac:dyDescent="0.25"/>
    <row r="34" spans="2:36" s="6" customFormat="1" ht="12.75" x14ac:dyDescent="0.25">
      <c r="B34" s="160" t="s">
        <v>62</v>
      </c>
      <c r="C34" s="160"/>
      <c r="D34" s="160"/>
      <c r="E34" s="160"/>
      <c r="F34" s="160"/>
      <c r="G34" s="160"/>
      <c r="H34" s="160"/>
    </row>
    <row r="35" spans="2:36" s="6" customFormat="1" ht="12.75" x14ac:dyDescent="0.25">
      <c r="B35" s="153" t="str">
        <f>IF(AA4="","",IF(VLOOKUP(SELECT,MasterTable[],COLUMN(BRG_CORE_NOTES),FALSE)=0,"-",IF(VLOOKUP(SELECT,MasterTable[],COLUMN(BRG_CORE_NOTES),FALSE)="-","-n/a-",VLOOKUP(SELECT,MasterTable[],COLUMN(BRG_CORE_NOTES),FALSE))))</f>
        <v>On bridge deck, core until concrete deck is hit. Return cores to PM. Stop coring once concrete is hit for all cores.</v>
      </c>
      <c r="C35" s="153"/>
      <c r="D35" s="153"/>
      <c r="E35" s="153"/>
      <c r="F35" s="153"/>
      <c r="G35" s="153"/>
      <c r="H35" s="153"/>
      <c r="I35" s="153"/>
      <c r="J35" s="153"/>
      <c r="K35" s="153"/>
      <c r="L35" s="153"/>
      <c r="M35" s="153"/>
      <c r="N35" s="153"/>
      <c r="O35" s="153"/>
      <c r="P35" s="153"/>
      <c r="Q35" s="153"/>
      <c r="R35" s="153"/>
      <c r="S35" s="153"/>
      <c r="T35" s="153"/>
      <c r="W35" s="209" t="s">
        <v>67</v>
      </c>
      <c r="X35" s="209"/>
      <c r="Y35" s="209"/>
      <c r="Z35" s="209"/>
      <c r="AA35" s="209"/>
      <c r="AB35" s="209"/>
      <c r="AC35" s="209"/>
      <c r="AD35" s="209"/>
      <c r="AE35" s="209"/>
      <c r="AF35" s="209"/>
      <c r="AG35" s="209"/>
      <c r="AH35" s="209"/>
      <c r="AI35" s="209"/>
      <c r="AJ35" s="209"/>
    </row>
    <row r="36" spans="2:36" s="6" customFormat="1" ht="15" customHeight="1" x14ac:dyDescent="0.25">
      <c r="B36" s="153"/>
      <c r="C36" s="153"/>
      <c r="D36" s="153"/>
      <c r="E36" s="153"/>
      <c r="F36" s="153"/>
      <c r="G36" s="153"/>
      <c r="H36" s="153"/>
      <c r="I36" s="153"/>
      <c r="J36" s="153"/>
      <c r="K36" s="153"/>
      <c r="L36" s="153"/>
      <c r="M36" s="153"/>
      <c r="N36" s="153"/>
      <c r="O36" s="153"/>
      <c r="P36" s="153"/>
      <c r="Q36" s="153"/>
      <c r="R36" s="153"/>
      <c r="S36" s="153"/>
      <c r="T36" s="153"/>
      <c r="W36" s="209"/>
      <c r="X36" s="209"/>
      <c r="Y36" s="209"/>
      <c r="Z36" s="209"/>
      <c r="AA36" s="209"/>
      <c r="AB36" s="209"/>
      <c r="AC36" s="209"/>
      <c r="AD36" s="209"/>
      <c r="AE36" s="209"/>
      <c r="AF36" s="209"/>
      <c r="AG36" s="209"/>
      <c r="AH36" s="209"/>
      <c r="AI36" s="209"/>
      <c r="AJ36" s="209"/>
    </row>
    <row r="37" spans="2:36" s="6" customFormat="1" ht="12.75" x14ac:dyDescent="0.25">
      <c r="B37" s="153"/>
      <c r="C37" s="153"/>
      <c r="D37" s="153"/>
      <c r="E37" s="153"/>
      <c r="F37" s="153"/>
      <c r="G37" s="153"/>
      <c r="H37" s="153"/>
      <c r="I37" s="153"/>
      <c r="J37" s="153"/>
      <c r="K37" s="153"/>
      <c r="L37" s="153"/>
      <c r="M37" s="153"/>
      <c r="N37" s="153"/>
      <c r="O37" s="153"/>
      <c r="P37" s="153"/>
      <c r="Q37" s="153"/>
      <c r="R37" s="153"/>
      <c r="S37" s="153"/>
      <c r="T37" s="153"/>
      <c r="V37" s="154" t="s">
        <v>68</v>
      </c>
      <c r="W37" s="154"/>
      <c r="X37" s="154"/>
      <c r="Y37" s="154"/>
      <c r="Z37" s="154"/>
      <c r="AA37" s="154"/>
      <c r="AB37" s="154"/>
      <c r="AC37" s="172" t="str">
        <f>IF(AA4="","",IF(VLOOKUP(AM4,MASTER!A6:AF110,COLUMN(CORE_MOT),FALSE)=0,"-not set-",VLOOKUP(AM4,MASTER!A6:AF110,COLUMN(CORE_MOT),FALSE)))</f>
        <v>Single Lane Closure</v>
      </c>
      <c r="AD37" s="173"/>
      <c r="AE37" s="173"/>
      <c r="AF37" s="173"/>
      <c r="AG37" s="173"/>
      <c r="AH37" s="173"/>
      <c r="AI37" s="173"/>
      <c r="AJ37" s="173"/>
    </row>
    <row r="38" spans="2:36" s="6" customFormat="1" ht="15" customHeight="1" x14ac:dyDescent="0.25">
      <c r="B38" s="153"/>
      <c r="C38" s="153"/>
      <c r="D38" s="153"/>
      <c r="E38" s="153"/>
      <c r="F38" s="153"/>
      <c r="G38" s="153"/>
      <c r="H38" s="153"/>
      <c r="I38" s="153"/>
      <c r="J38" s="153"/>
      <c r="K38" s="153"/>
      <c r="L38" s="153"/>
      <c r="M38" s="153"/>
      <c r="N38" s="153"/>
      <c r="O38" s="153"/>
      <c r="P38" s="153"/>
      <c r="Q38" s="153"/>
      <c r="R38" s="153"/>
      <c r="S38" s="153"/>
      <c r="T38" s="153"/>
      <c r="AC38" s="173"/>
      <c r="AD38" s="173"/>
      <c r="AE38" s="173"/>
      <c r="AF38" s="173"/>
      <c r="AG38" s="173"/>
      <c r="AH38" s="173"/>
      <c r="AI38" s="173"/>
      <c r="AJ38" s="173"/>
    </row>
    <row r="39" spans="2:36" s="6" customFormat="1" ht="12.75" x14ac:dyDescent="0.25">
      <c r="AC39" s="173"/>
      <c r="AD39" s="173"/>
      <c r="AE39" s="173"/>
      <c r="AF39" s="173"/>
      <c r="AG39" s="173"/>
      <c r="AH39" s="173"/>
      <c r="AI39" s="173"/>
      <c r="AJ39" s="173"/>
    </row>
    <row r="40" spans="2:36" s="6" customFormat="1" ht="12.75" x14ac:dyDescent="0.25">
      <c r="B40" s="160" t="s">
        <v>63</v>
      </c>
      <c r="C40" s="160"/>
      <c r="D40" s="160"/>
      <c r="E40" s="160"/>
      <c r="F40" s="160"/>
      <c r="G40" s="160"/>
      <c r="H40" s="160"/>
      <c r="AC40" s="173"/>
      <c r="AD40" s="173"/>
      <c r="AE40" s="173"/>
      <c r="AF40" s="173"/>
      <c r="AG40" s="173"/>
      <c r="AH40" s="173"/>
      <c r="AI40" s="173"/>
      <c r="AJ40" s="173"/>
    </row>
    <row r="41" spans="2:36" s="6" customFormat="1" ht="12.75" x14ac:dyDescent="0.25">
      <c r="B41" s="153" t="str">
        <f>IF(AA4="","",IF(VLOOKUP(SELECT,MasterTable[],COLUMN(PVMT_CORE_NOTES),FALSE)=0,"-",IF(VLOOKUP(SELECT,MasterTable[],COLUMN(PVMT_CORE_NOTES),FALSE)="-","-n/a-",VLOOKUP(SELECT,MasterTable[],COLUMN(PVMT_CORE_NOTES),FALSE))))</f>
        <v>Core thickness of existing asphalt pavement. Return cores to PM. Stop coring once concrete is hit for all cores.</v>
      </c>
      <c r="C41" s="153"/>
      <c r="D41" s="153"/>
      <c r="E41" s="153"/>
      <c r="F41" s="153"/>
      <c r="G41" s="153"/>
      <c r="H41" s="153"/>
      <c r="I41" s="153"/>
      <c r="J41" s="153"/>
      <c r="K41" s="153"/>
      <c r="L41" s="153"/>
      <c r="M41" s="153"/>
      <c r="N41" s="153"/>
      <c r="O41" s="153"/>
      <c r="P41" s="153"/>
      <c r="Q41" s="153"/>
      <c r="R41" s="153"/>
      <c r="S41" s="153"/>
      <c r="T41" s="153"/>
    </row>
    <row r="42" spans="2:36" s="6" customFormat="1" ht="12.75" customHeight="1" x14ac:dyDescent="0.25">
      <c r="B42" s="153"/>
      <c r="C42" s="153"/>
      <c r="D42" s="153"/>
      <c r="E42" s="153"/>
      <c r="F42" s="153"/>
      <c r="G42" s="153"/>
      <c r="H42" s="153"/>
      <c r="I42" s="153"/>
      <c r="J42" s="153"/>
      <c r="K42" s="153"/>
      <c r="L42" s="153"/>
      <c r="M42" s="153"/>
      <c r="N42" s="153"/>
      <c r="O42" s="153"/>
      <c r="P42" s="153"/>
      <c r="Q42" s="153"/>
      <c r="R42" s="153"/>
      <c r="S42" s="153"/>
      <c r="T42" s="153"/>
      <c r="V42" s="203" t="s">
        <v>120</v>
      </c>
      <c r="W42" s="203"/>
      <c r="X42" s="203"/>
      <c r="Y42" s="203"/>
      <c r="Z42" s="203"/>
      <c r="AA42" s="203"/>
      <c r="AB42" s="203"/>
      <c r="AC42" s="203"/>
      <c r="AD42" s="203"/>
      <c r="AE42" s="203"/>
      <c r="AF42" s="203"/>
      <c r="AG42" s="203"/>
      <c r="AH42" s="203"/>
      <c r="AI42" s="203"/>
      <c r="AJ42" s="203"/>
    </row>
    <row r="43" spans="2:36" s="6" customFormat="1" ht="12.75" x14ac:dyDescent="0.25">
      <c r="B43" s="153"/>
      <c r="C43" s="153"/>
      <c r="D43" s="153"/>
      <c r="E43" s="153"/>
      <c r="F43" s="153"/>
      <c r="G43" s="153"/>
      <c r="H43" s="153"/>
      <c r="I43" s="153"/>
      <c r="J43" s="153"/>
      <c r="K43" s="153"/>
      <c r="L43" s="153"/>
      <c r="M43" s="153"/>
      <c r="N43" s="153"/>
      <c r="O43" s="153"/>
      <c r="P43" s="153"/>
      <c r="Q43" s="153"/>
      <c r="R43" s="153"/>
      <c r="S43" s="153"/>
      <c r="T43" s="153"/>
      <c r="V43" s="203"/>
      <c r="W43" s="203"/>
      <c r="X43" s="203"/>
      <c r="Y43" s="203"/>
      <c r="Z43" s="203"/>
      <c r="AA43" s="203"/>
      <c r="AB43" s="203"/>
      <c r="AC43" s="203"/>
      <c r="AD43" s="203"/>
      <c r="AE43" s="203"/>
      <c r="AF43" s="203"/>
      <c r="AG43" s="203"/>
      <c r="AH43" s="203"/>
      <c r="AI43" s="203"/>
      <c r="AJ43" s="203"/>
    </row>
    <row r="44" spans="2:36" s="6" customFormat="1" ht="12.75" x14ac:dyDescent="0.25">
      <c r="B44" s="153"/>
      <c r="C44" s="153"/>
      <c r="D44" s="153"/>
      <c r="E44" s="153"/>
      <c r="F44" s="153"/>
      <c r="G44" s="153"/>
      <c r="H44" s="153"/>
      <c r="I44" s="153"/>
      <c r="J44" s="153"/>
      <c r="K44" s="153"/>
      <c r="L44" s="153"/>
      <c r="M44" s="153"/>
      <c r="N44" s="153"/>
      <c r="O44" s="153"/>
      <c r="P44" s="153"/>
      <c r="Q44" s="153"/>
      <c r="R44" s="153"/>
      <c r="S44" s="153"/>
      <c r="T44" s="153"/>
      <c r="V44" s="203"/>
      <c r="W44" s="203"/>
      <c r="X44" s="203"/>
      <c r="Y44" s="203"/>
      <c r="Z44" s="203"/>
      <c r="AA44" s="203"/>
      <c r="AB44" s="203"/>
      <c r="AC44" s="203"/>
      <c r="AD44" s="203"/>
      <c r="AE44" s="203"/>
      <c r="AF44" s="203"/>
      <c r="AG44" s="203"/>
      <c r="AH44" s="203"/>
      <c r="AI44" s="203"/>
      <c r="AJ44" s="203"/>
    </row>
    <row r="45" spans="2:36" s="6" customFormat="1" ht="12.75" customHeight="1" x14ac:dyDescent="0.25">
      <c r="X45" s="154" t="s">
        <v>121</v>
      </c>
      <c r="Y45" s="154"/>
      <c r="Z45" s="154"/>
      <c r="AA45" s="154"/>
      <c r="AB45" s="205" t="str">
        <f>IF(AA4="","",IF(VLOOKUP(SELECT,MasterTable[],COLUMN(AGENCY),FALSE)=0,"-n/a-",VLOOKUP(SELECT,MasterTable[],COLUMN(AGENCY),FALSE)))</f>
        <v>-n/a-</v>
      </c>
      <c r="AC45" s="206"/>
      <c r="AD45" s="206"/>
      <c r="AE45" s="206"/>
      <c r="AF45" s="206"/>
      <c r="AG45" s="206"/>
      <c r="AH45" s="206"/>
    </row>
    <row r="46" spans="2:36" s="6" customFormat="1" ht="12.75" x14ac:dyDescent="0.25">
      <c r="B46" s="160" t="s">
        <v>64</v>
      </c>
      <c r="C46" s="160"/>
      <c r="D46" s="160"/>
      <c r="E46" s="160"/>
      <c r="F46" s="160"/>
      <c r="G46" s="160"/>
      <c r="H46" s="160"/>
      <c r="X46" s="154" t="s">
        <v>51</v>
      </c>
      <c r="Y46" s="154"/>
      <c r="Z46" s="154"/>
      <c r="AA46" s="154"/>
      <c r="AB46" s="205" t="str">
        <f>IF(AA4="","",IF(VLOOKUP(SELECT,MasterTable[],COLUMN(MOT_CONTACT),FALSE)=0,"-n/a-",VLOOKUP(SELECT,MasterTable[],COLUMN(MOT_CONTACT),FALSE)))</f>
        <v>-n/a-</v>
      </c>
      <c r="AC46" s="206"/>
      <c r="AD46" s="206"/>
      <c r="AE46" s="206"/>
      <c r="AF46" s="206"/>
      <c r="AG46" s="206"/>
      <c r="AH46" s="206"/>
    </row>
    <row r="47" spans="2:36" s="6" customFormat="1" ht="12.75" x14ac:dyDescent="0.25">
      <c r="B47" s="153" t="str">
        <f>IF(AA4="","",IF(VLOOKUP(SELECT,MasterTable[],COLUMN(BERM_CORE_NOTES),FALSE)=0,"-",IF(VLOOKUP(SELECT,MasterTable[],COLUMN(BERM_CORE_NOTES),FALSE)="-","-n/a-",VLOOKUP(SELECT,MasterTable[],COLUMN(BERM_CORE_NOTES),FALSE))))</f>
        <v>N/A</v>
      </c>
      <c r="C47" s="153"/>
      <c r="D47" s="153"/>
      <c r="E47" s="153"/>
      <c r="F47" s="153"/>
      <c r="G47" s="153"/>
      <c r="H47" s="153"/>
      <c r="I47" s="153"/>
      <c r="J47" s="153"/>
      <c r="K47" s="153"/>
      <c r="L47" s="153"/>
      <c r="M47" s="153"/>
      <c r="N47" s="153"/>
      <c r="O47" s="153"/>
      <c r="P47" s="153"/>
      <c r="Q47" s="153"/>
      <c r="R47" s="153"/>
      <c r="S47" s="153"/>
      <c r="T47" s="153"/>
      <c r="X47" s="154" t="s">
        <v>65</v>
      </c>
      <c r="Y47" s="154"/>
      <c r="Z47" s="154"/>
      <c r="AA47" s="154"/>
      <c r="AB47" s="170" t="str">
        <f>IF(AA4="","",IF(VLOOKUP(SELECT,MasterTable[],COLUMN(MOT_PHONE),FALSE)=0,"-n/a-",VLOOKUP(SELECT,MasterTable[],COLUMN(MOT_PHONE),FALSE)))</f>
        <v>-n/a-</v>
      </c>
      <c r="AC47" s="171"/>
      <c r="AD47" s="171"/>
      <c r="AE47" s="171"/>
      <c r="AF47" s="171"/>
      <c r="AG47" s="171"/>
      <c r="AH47" s="171"/>
    </row>
    <row r="48" spans="2:36" s="6" customFormat="1" ht="12.75" x14ac:dyDescent="0.25">
      <c r="B48" s="153"/>
      <c r="C48" s="153"/>
      <c r="D48" s="153"/>
      <c r="E48" s="153"/>
      <c r="F48" s="153"/>
      <c r="G48" s="153"/>
      <c r="H48" s="153"/>
      <c r="I48" s="153"/>
      <c r="J48" s="153"/>
      <c r="K48" s="153"/>
      <c r="L48" s="153"/>
      <c r="M48" s="153"/>
      <c r="N48" s="153"/>
      <c r="O48" s="153"/>
      <c r="P48" s="153"/>
      <c r="Q48" s="153"/>
      <c r="R48" s="153"/>
      <c r="S48" s="153"/>
      <c r="T48" s="153"/>
    </row>
    <row r="49" spans="2:36" s="6" customFormat="1" ht="12.75" x14ac:dyDescent="0.25">
      <c r="B49" s="153"/>
      <c r="C49" s="153"/>
      <c r="D49" s="153"/>
      <c r="E49" s="153"/>
      <c r="F49" s="153"/>
      <c r="G49" s="153"/>
      <c r="H49" s="153"/>
      <c r="I49" s="153"/>
      <c r="J49" s="153"/>
      <c r="K49" s="153"/>
      <c r="L49" s="153"/>
      <c r="M49" s="153"/>
      <c r="N49" s="153"/>
      <c r="O49" s="153"/>
      <c r="P49" s="153"/>
      <c r="Q49" s="153"/>
      <c r="R49" s="153"/>
      <c r="S49" s="153"/>
      <c r="T49" s="153"/>
    </row>
    <row r="50" spans="2:36" s="6" customFormat="1" ht="12.75" x14ac:dyDescent="0.25">
      <c r="B50" s="153"/>
      <c r="C50" s="153"/>
      <c r="D50" s="153"/>
      <c r="E50" s="153"/>
      <c r="F50" s="153"/>
      <c r="G50" s="153"/>
      <c r="H50" s="153"/>
      <c r="I50" s="153"/>
      <c r="J50" s="153"/>
      <c r="K50" s="153"/>
      <c r="L50" s="153"/>
      <c r="M50" s="153"/>
      <c r="N50" s="153"/>
      <c r="O50" s="153"/>
      <c r="P50" s="153"/>
      <c r="Q50" s="153"/>
      <c r="R50" s="153"/>
      <c r="S50" s="153"/>
      <c r="T50" s="153"/>
    </row>
    <row r="51" spans="2:36" s="6" customFormat="1" ht="12.75" x14ac:dyDescent="0.25"/>
    <row r="52" spans="2:36" s="6" customFormat="1" ht="12.75" x14ac:dyDescent="0.25"/>
    <row r="53" spans="2:36" s="6" customFormat="1" ht="12.75" x14ac:dyDescent="0.25">
      <c r="B53" s="192" t="s">
        <v>84</v>
      </c>
      <c r="C53" s="192"/>
      <c r="D53" s="192"/>
      <c r="E53" s="192"/>
      <c r="F53" s="192"/>
    </row>
    <row r="54" spans="2:36" s="10" customFormat="1" ht="20.25" x14ac:dyDescent="0.25">
      <c r="B54" s="153" t="str">
        <f>IF(AA4="","",IF(VLOOKUP(SELECT,MasterTable[],COLUMN(FIELD_NOTES),FALSE)="","-",VLOOKUP(SELECT,MasterTable[],COLUMN(FIELD_NOTES),FALSE)))</f>
        <v>-</v>
      </c>
      <c r="C54" s="153"/>
      <c r="D54" s="153"/>
      <c r="E54" s="153"/>
      <c r="F54" s="153"/>
      <c r="G54" s="153"/>
      <c r="H54" s="153"/>
      <c r="I54" s="153"/>
      <c r="J54" s="153"/>
      <c r="K54" s="153"/>
      <c r="L54" s="153"/>
      <c r="M54" s="153"/>
      <c r="N54" s="153"/>
      <c r="O54" s="153"/>
      <c r="P54" s="153"/>
      <c r="Q54" s="153"/>
      <c r="R54" s="153"/>
      <c r="S54" s="153"/>
      <c r="T54" s="153"/>
      <c r="U54" s="6"/>
      <c r="V54" s="79" t="s">
        <v>134</v>
      </c>
      <c r="W54" s="72"/>
      <c r="X54" s="72"/>
      <c r="Y54" s="72"/>
      <c r="Z54" s="72"/>
      <c r="AA54" s="72"/>
      <c r="AB54" s="72"/>
      <c r="AC54" s="72"/>
      <c r="AD54" s="72"/>
      <c r="AE54" s="72"/>
      <c r="AF54" s="72"/>
      <c r="AG54" s="72"/>
      <c r="AH54" s="72"/>
      <c r="AI54" s="72"/>
      <c r="AJ54" s="73"/>
    </row>
    <row r="55" spans="2:36" s="10" customFormat="1" ht="20.25" x14ac:dyDescent="0.25">
      <c r="B55" s="153"/>
      <c r="C55" s="153"/>
      <c r="D55" s="153"/>
      <c r="E55" s="153"/>
      <c r="F55" s="153"/>
      <c r="G55" s="153"/>
      <c r="H55" s="153"/>
      <c r="I55" s="153"/>
      <c r="J55" s="153"/>
      <c r="K55" s="153"/>
      <c r="L55" s="153"/>
      <c r="M55" s="153"/>
      <c r="N55" s="153"/>
      <c r="O55" s="153"/>
      <c r="P55" s="153"/>
      <c r="Q55" s="153"/>
      <c r="R55" s="153"/>
      <c r="S55" s="153"/>
      <c r="T55" s="153"/>
      <c r="U55" s="6"/>
      <c r="V55" s="74"/>
      <c r="W55" s="6"/>
      <c r="X55" s="6"/>
      <c r="Y55" s="6"/>
      <c r="Z55" s="6"/>
      <c r="AA55" s="6"/>
      <c r="AB55" s="6"/>
      <c r="AC55" s="6"/>
      <c r="AD55" s="6"/>
      <c r="AE55" s="6"/>
      <c r="AF55" s="6"/>
      <c r="AG55" s="6"/>
      <c r="AH55" s="6"/>
      <c r="AI55" s="6"/>
      <c r="AJ55" s="75"/>
    </row>
    <row r="56" spans="2:36" s="10" customFormat="1" ht="20.25" x14ac:dyDescent="0.25">
      <c r="B56" s="153"/>
      <c r="C56" s="153"/>
      <c r="D56" s="153"/>
      <c r="E56" s="153"/>
      <c r="F56" s="153"/>
      <c r="G56" s="153"/>
      <c r="H56" s="153"/>
      <c r="I56" s="153"/>
      <c r="J56" s="153"/>
      <c r="K56" s="153"/>
      <c r="L56" s="153"/>
      <c r="M56" s="153"/>
      <c r="N56" s="153"/>
      <c r="O56" s="153"/>
      <c r="P56" s="153"/>
      <c r="Q56" s="153"/>
      <c r="R56" s="153"/>
      <c r="S56" s="153"/>
      <c r="T56" s="153"/>
      <c r="U56" s="6"/>
      <c r="V56" s="74"/>
      <c r="W56" s="6"/>
      <c r="X56" s="6"/>
      <c r="Y56" s="6"/>
      <c r="Z56" s="6"/>
      <c r="AA56" s="6"/>
      <c r="AB56" s="6"/>
      <c r="AC56" s="6"/>
      <c r="AD56" s="6"/>
      <c r="AE56" s="6"/>
      <c r="AF56" s="6"/>
      <c r="AG56" s="6"/>
      <c r="AH56" s="6"/>
      <c r="AI56" s="6"/>
      <c r="AJ56" s="75"/>
    </row>
    <row r="57" spans="2:36" s="10" customFormat="1" ht="20.25" x14ac:dyDescent="0.25">
      <c r="B57" s="153"/>
      <c r="C57" s="153"/>
      <c r="D57" s="153"/>
      <c r="E57" s="153"/>
      <c r="F57" s="153"/>
      <c r="G57" s="153"/>
      <c r="H57" s="153"/>
      <c r="I57" s="153"/>
      <c r="J57" s="153"/>
      <c r="K57" s="153"/>
      <c r="L57" s="153"/>
      <c r="M57" s="153"/>
      <c r="N57" s="153"/>
      <c r="O57" s="153"/>
      <c r="P57" s="153"/>
      <c r="Q57" s="153"/>
      <c r="R57" s="153"/>
      <c r="S57" s="153"/>
      <c r="T57" s="153"/>
      <c r="U57" s="6"/>
      <c r="V57" s="74"/>
      <c r="W57" s="6"/>
      <c r="X57" s="6"/>
      <c r="Y57" s="6"/>
      <c r="Z57" s="6"/>
      <c r="AA57" s="6"/>
      <c r="AB57" s="6"/>
      <c r="AC57" s="6"/>
      <c r="AD57" s="6"/>
      <c r="AE57" s="6"/>
      <c r="AF57" s="6"/>
      <c r="AG57" s="6"/>
      <c r="AH57" s="6"/>
      <c r="AI57" s="6"/>
      <c r="AJ57" s="75"/>
    </row>
    <row r="58" spans="2:36" s="10" customFormat="1" ht="20.25" x14ac:dyDescent="0.25">
      <c r="B58" s="153"/>
      <c r="C58" s="153"/>
      <c r="D58" s="153"/>
      <c r="E58" s="153"/>
      <c r="F58" s="153"/>
      <c r="G58" s="153"/>
      <c r="H58" s="153"/>
      <c r="I58" s="153"/>
      <c r="J58" s="153"/>
      <c r="K58" s="153"/>
      <c r="L58" s="153"/>
      <c r="M58" s="153"/>
      <c r="N58" s="153"/>
      <c r="O58" s="153"/>
      <c r="P58" s="153"/>
      <c r="Q58" s="153"/>
      <c r="R58" s="153"/>
      <c r="S58" s="153"/>
      <c r="T58" s="153"/>
      <c r="U58" s="6"/>
      <c r="V58" s="74"/>
      <c r="W58" s="6"/>
      <c r="X58" s="6"/>
      <c r="Y58" s="6"/>
      <c r="Z58" s="6"/>
      <c r="AA58" s="6"/>
      <c r="AB58" s="6"/>
      <c r="AC58" s="6"/>
      <c r="AD58" s="6"/>
      <c r="AE58" s="6"/>
      <c r="AF58" s="6"/>
      <c r="AG58" s="6"/>
      <c r="AH58" s="6"/>
      <c r="AI58" s="6"/>
      <c r="AJ58" s="75"/>
    </row>
    <row r="59" spans="2:36" s="10" customFormat="1" ht="20.25" x14ac:dyDescent="0.25">
      <c r="B59" s="153"/>
      <c r="C59" s="153"/>
      <c r="D59" s="153"/>
      <c r="E59" s="153"/>
      <c r="F59" s="153"/>
      <c r="G59" s="153"/>
      <c r="H59" s="153"/>
      <c r="I59" s="153"/>
      <c r="J59" s="153"/>
      <c r="K59" s="153"/>
      <c r="L59" s="153"/>
      <c r="M59" s="153"/>
      <c r="N59" s="153"/>
      <c r="O59" s="153"/>
      <c r="P59" s="153"/>
      <c r="Q59" s="153"/>
      <c r="R59" s="153"/>
      <c r="S59" s="153"/>
      <c r="T59" s="153"/>
      <c r="U59" s="6"/>
      <c r="V59" s="74"/>
      <c r="W59" s="6"/>
      <c r="X59" s="6"/>
      <c r="Y59" s="6"/>
      <c r="Z59" s="6"/>
      <c r="AA59" s="6"/>
      <c r="AB59" s="6"/>
      <c r="AC59" s="6"/>
      <c r="AD59" s="6"/>
      <c r="AE59" s="6"/>
      <c r="AF59" s="6"/>
      <c r="AG59" s="6"/>
      <c r="AH59" s="6"/>
      <c r="AI59" s="6"/>
      <c r="AJ59" s="75"/>
    </row>
    <row r="60" spans="2:36" s="10" customFormat="1" ht="20.25" x14ac:dyDescent="0.25">
      <c r="B60" s="153"/>
      <c r="C60" s="153"/>
      <c r="D60" s="153"/>
      <c r="E60" s="153"/>
      <c r="F60" s="153"/>
      <c r="G60" s="153"/>
      <c r="H60" s="153"/>
      <c r="I60" s="153"/>
      <c r="J60" s="153"/>
      <c r="K60" s="153"/>
      <c r="L60" s="153"/>
      <c r="M60" s="153"/>
      <c r="N60" s="153"/>
      <c r="O60" s="153"/>
      <c r="P60" s="153"/>
      <c r="Q60" s="153"/>
      <c r="R60" s="153"/>
      <c r="S60" s="153"/>
      <c r="T60" s="153"/>
      <c r="U60" s="6"/>
      <c r="V60" s="74"/>
      <c r="W60" s="6"/>
      <c r="X60" s="6"/>
      <c r="Y60" s="6"/>
      <c r="Z60" s="6"/>
      <c r="AA60" s="6"/>
      <c r="AB60" s="6"/>
      <c r="AC60" s="6"/>
      <c r="AD60" s="6"/>
      <c r="AE60" s="6"/>
      <c r="AF60" s="6"/>
      <c r="AG60" s="6"/>
      <c r="AH60" s="6"/>
      <c r="AI60" s="6"/>
      <c r="AJ60" s="75"/>
    </row>
    <row r="61" spans="2:36" s="6" customFormat="1" ht="15" customHeight="1" x14ac:dyDescent="0.25">
      <c r="B61" s="153"/>
      <c r="C61" s="153"/>
      <c r="D61" s="153"/>
      <c r="E61" s="153"/>
      <c r="F61" s="153"/>
      <c r="G61" s="153"/>
      <c r="H61" s="153"/>
      <c r="I61" s="153"/>
      <c r="J61" s="153"/>
      <c r="K61" s="153"/>
      <c r="L61" s="153"/>
      <c r="M61" s="153"/>
      <c r="N61" s="153"/>
      <c r="O61" s="153"/>
      <c r="P61" s="153"/>
      <c r="Q61" s="153"/>
      <c r="R61" s="153"/>
      <c r="S61" s="153"/>
      <c r="T61" s="153"/>
      <c r="V61" s="74"/>
      <c r="AJ61" s="75"/>
    </row>
    <row r="62" spans="2:36" s="6" customFormat="1" ht="15" customHeight="1" x14ac:dyDescent="0.25">
      <c r="B62" s="153"/>
      <c r="C62" s="153"/>
      <c r="D62" s="153"/>
      <c r="E62" s="153"/>
      <c r="F62" s="153"/>
      <c r="G62" s="153"/>
      <c r="H62" s="153"/>
      <c r="I62" s="153"/>
      <c r="J62" s="153"/>
      <c r="K62" s="153"/>
      <c r="L62" s="153"/>
      <c r="M62" s="153"/>
      <c r="N62" s="153"/>
      <c r="O62" s="153"/>
      <c r="P62" s="153"/>
      <c r="Q62" s="153"/>
      <c r="R62" s="153"/>
      <c r="S62" s="153"/>
      <c r="T62" s="153"/>
      <c r="V62" s="76"/>
      <c r="W62" s="77"/>
      <c r="X62" s="77"/>
      <c r="Y62" s="77"/>
      <c r="Z62" s="77"/>
      <c r="AA62" s="77"/>
      <c r="AB62" s="77"/>
      <c r="AC62" s="77"/>
      <c r="AD62" s="77"/>
      <c r="AE62" s="77"/>
      <c r="AF62" s="77"/>
      <c r="AG62" s="77"/>
      <c r="AH62" s="77"/>
      <c r="AI62" s="77"/>
      <c r="AJ62" s="78"/>
    </row>
    <row r="63" spans="2:36" s="6" customFormat="1" ht="12.75" x14ac:dyDescent="0.25">
      <c r="B63" s="153"/>
      <c r="C63" s="153"/>
      <c r="D63" s="153"/>
      <c r="E63" s="153"/>
      <c r="F63" s="153"/>
      <c r="G63" s="153"/>
      <c r="H63" s="153"/>
      <c r="I63" s="153"/>
      <c r="J63" s="153"/>
      <c r="K63" s="153"/>
      <c r="L63" s="153"/>
      <c r="M63" s="153"/>
      <c r="N63" s="153"/>
      <c r="O63" s="153"/>
      <c r="P63" s="153"/>
      <c r="Q63" s="153"/>
      <c r="R63" s="153"/>
      <c r="S63" s="153"/>
      <c r="T63" s="153"/>
    </row>
    <row r="64" spans="2:36" s="6" customFormat="1" ht="12.75" x14ac:dyDescent="0.25"/>
    <row r="65" s="6" customFormat="1" ht="12.75" x14ac:dyDescent="0.25"/>
    <row r="66" s="6" customFormat="1" ht="12.75" x14ac:dyDescent="0.25"/>
    <row r="67" s="6" customFormat="1" ht="12.75" x14ac:dyDescent="0.25"/>
    <row r="68" s="6" customFormat="1" ht="12.75" x14ac:dyDescent="0.25"/>
    <row r="69" s="6" customFormat="1" ht="12.75" x14ac:dyDescent="0.25"/>
    <row r="70" s="6" customFormat="1" ht="12.75" x14ac:dyDescent="0.25"/>
    <row r="71" s="6" customFormat="1" ht="12.75" x14ac:dyDescent="0.25"/>
    <row r="72" s="6" customFormat="1" ht="12.75" x14ac:dyDescent="0.25"/>
    <row r="73" s="6" customFormat="1" ht="12.75" x14ac:dyDescent="0.25"/>
    <row r="74" s="6" customFormat="1" ht="12.75" x14ac:dyDescent="0.25"/>
    <row r="75" s="6" customFormat="1" ht="12.75" x14ac:dyDescent="0.25"/>
    <row r="76" s="6" customFormat="1" ht="12.75" x14ac:dyDescent="0.25"/>
  </sheetData>
  <mergeCells count="70">
    <mergeCell ref="B54:T63"/>
    <mergeCell ref="AM4:AS5"/>
    <mergeCell ref="F3:J3"/>
    <mergeCell ref="H19:T21"/>
    <mergeCell ref="D16:G17"/>
    <mergeCell ref="T30:U31"/>
    <mergeCell ref="X30:AE30"/>
    <mergeCell ref="H23:Q23"/>
    <mergeCell ref="B30:D30"/>
    <mergeCell ref="E30:G30"/>
    <mergeCell ref="K30:N30"/>
    <mergeCell ref="AF30:AJ30"/>
    <mergeCell ref="AB46:AH46"/>
    <mergeCell ref="B46:H46"/>
    <mergeCell ref="B41:T44"/>
    <mergeCell ref="W12:AJ23"/>
    <mergeCell ref="B28:AJ28"/>
    <mergeCell ref="V42:AJ44"/>
    <mergeCell ref="X45:AA45"/>
    <mergeCell ref="C24:G24"/>
    <mergeCell ref="X47:AA47"/>
    <mergeCell ref="AB45:AH45"/>
    <mergeCell ref="AF31:AJ31"/>
    <mergeCell ref="V37:AB37"/>
    <mergeCell ref="W35:AJ36"/>
    <mergeCell ref="X31:AE31"/>
    <mergeCell ref="X32:AE32"/>
    <mergeCell ref="AF32:AJ32"/>
    <mergeCell ref="V32:W32"/>
    <mergeCell ref="B53:F53"/>
    <mergeCell ref="B35:T38"/>
    <mergeCell ref="B31:D32"/>
    <mergeCell ref="E31:G32"/>
    <mergeCell ref="K31:N32"/>
    <mergeCell ref="H31:J32"/>
    <mergeCell ref="T32:U32"/>
    <mergeCell ref="B40:H40"/>
    <mergeCell ref="B34:H34"/>
    <mergeCell ref="B1:AJ1"/>
    <mergeCell ref="B4:E4"/>
    <mergeCell ref="B3:E3"/>
    <mergeCell ref="F4:Q4"/>
    <mergeCell ref="N11:P11"/>
    <mergeCell ref="Q11:T11"/>
    <mergeCell ref="B8:AJ8"/>
    <mergeCell ref="AG4:AJ5"/>
    <mergeCell ref="AG3:AJ3"/>
    <mergeCell ref="AD4:AF5"/>
    <mergeCell ref="AD3:AF3"/>
    <mergeCell ref="AA3:AC3"/>
    <mergeCell ref="AA4:AC5"/>
    <mergeCell ref="B6:E6"/>
    <mergeCell ref="F6:J6"/>
    <mergeCell ref="AA6:AJ7"/>
    <mergeCell ref="AM3:AS3"/>
    <mergeCell ref="B47:T50"/>
    <mergeCell ref="X46:AA46"/>
    <mergeCell ref="B10:G11"/>
    <mergeCell ref="B23:G23"/>
    <mergeCell ref="H16:L17"/>
    <mergeCell ref="H13:L14"/>
    <mergeCell ref="B13:G14"/>
    <mergeCell ref="B19:G20"/>
    <mergeCell ref="W11:AA11"/>
    <mergeCell ref="H11:L11"/>
    <mergeCell ref="Q30:S31"/>
    <mergeCell ref="Q32:S32"/>
    <mergeCell ref="H30:J30"/>
    <mergeCell ref="AB47:AH47"/>
    <mergeCell ref="AC37:AJ40"/>
  </mergeCells>
  <conditionalFormatting sqref="AA6">
    <cfRule type="cellIs" dxfId="1" priority="1" operator="equal">
      <formula>"COMPLETE - SENT TO P.M."</formula>
    </cfRule>
  </conditionalFormatting>
  <conditionalFormatting sqref="AF32:AJ32">
    <cfRule type="cellIs" dxfId="0" priority="2" operator="equal">
      <formula>"OVERDUE"</formula>
    </cfRule>
  </conditionalFormatting>
  <dataValidations count="1">
    <dataValidation type="list" allowBlank="1" showInputMessage="1" showErrorMessage="1" sqref="AM4:AS5" xr:uid="{00000000-0002-0000-0100-000000000000}">
      <formula1>CO_RTE_SEC</formula1>
    </dataValidation>
  </dataValidations>
  <printOptions horizontalCentered="1"/>
  <pageMargins left="0.3" right="0.3" top="0.5" bottom="0.4" header="0.25" footer="0.3"/>
  <pageSetup scale="81" orientation="portrait" r:id="rId1"/>
  <headerFooter>
    <oddFooter>&amp;L          &amp;Z&amp;F [&amp;A]&amp;R&amp;D &amp;T</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8"/>
  <sheetViews>
    <sheetView workbookViewId="0">
      <selection activeCell="A12" sqref="A12"/>
    </sheetView>
  </sheetViews>
  <sheetFormatPr defaultRowHeight="15" x14ac:dyDescent="0.25"/>
  <cols>
    <col min="1" max="1" width="18.140625" customWidth="1"/>
    <col min="2" max="2" width="10" customWidth="1"/>
    <col min="4" max="4" width="11.85546875" customWidth="1"/>
  </cols>
  <sheetData>
    <row r="1" spans="1:2" x14ac:dyDescent="0.25">
      <c r="A1" t="s">
        <v>136</v>
      </c>
      <c r="B1" t="s">
        <v>96</v>
      </c>
    </row>
    <row r="2" spans="1:2" x14ac:dyDescent="0.25">
      <c r="A2" t="s">
        <v>80</v>
      </c>
      <c r="B2" t="s">
        <v>16</v>
      </c>
    </row>
    <row r="3" spans="1:2" x14ac:dyDescent="0.25">
      <c r="A3" t="s">
        <v>73</v>
      </c>
      <c r="B3" t="s">
        <v>8</v>
      </c>
    </row>
    <row r="4" spans="1:2" x14ac:dyDescent="0.25">
      <c r="A4" t="s">
        <v>188</v>
      </c>
      <c r="B4" t="s">
        <v>189</v>
      </c>
    </row>
    <row r="5" spans="1:2" x14ac:dyDescent="0.25">
      <c r="A5" t="s">
        <v>77</v>
      </c>
      <c r="B5" t="s">
        <v>12</v>
      </c>
    </row>
    <row r="6" spans="1:2" x14ac:dyDescent="0.25">
      <c r="A6" t="s">
        <v>81</v>
      </c>
      <c r="B6" t="s">
        <v>17</v>
      </c>
    </row>
    <row r="7" spans="1:2" x14ac:dyDescent="0.25">
      <c r="A7" t="s">
        <v>71</v>
      </c>
      <c r="B7" t="s">
        <v>6</v>
      </c>
    </row>
    <row r="8" spans="1:2" x14ac:dyDescent="0.25">
      <c r="A8" t="s">
        <v>152</v>
      </c>
      <c r="B8" t="s">
        <v>153</v>
      </c>
    </row>
    <row r="9" spans="1:2" x14ac:dyDescent="0.25">
      <c r="A9" t="s">
        <v>76</v>
      </c>
      <c r="B9" t="s">
        <v>11</v>
      </c>
    </row>
    <row r="10" spans="1:2" x14ac:dyDescent="0.25">
      <c r="A10" t="s">
        <v>79</v>
      </c>
      <c r="B10" t="s">
        <v>14</v>
      </c>
    </row>
    <row r="11" spans="1:2" x14ac:dyDescent="0.25">
      <c r="A11" t="s">
        <v>335</v>
      </c>
      <c r="B11" t="s">
        <v>15</v>
      </c>
    </row>
    <row r="12" spans="1:2" x14ac:dyDescent="0.25">
      <c r="A12" t="s">
        <v>74</v>
      </c>
      <c r="B12" t="s">
        <v>9</v>
      </c>
    </row>
    <row r="13" spans="1:2" x14ac:dyDescent="0.25">
      <c r="A13" t="s">
        <v>75</v>
      </c>
      <c r="B13" t="s">
        <v>10</v>
      </c>
    </row>
    <row r="14" spans="1:2" x14ac:dyDescent="0.25">
      <c r="A14" t="s">
        <v>78</v>
      </c>
      <c r="B14" t="s">
        <v>13</v>
      </c>
    </row>
    <row r="15" spans="1:2" x14ac:dyDescent="0.25">
      <c r="A15" t="s">
        <v>72</v>
      </c>
      <c r="B15" t="s">
        <v>7</v>
      </c>
    </row>
    <row r="16" spans="1:2" x14ac:dyDescent="0.25">
      <c r="A16" t="s">
        <v>82</v>
      </c>
      <c r="B16" t="s">
        <v>18</v>
      </c>
    </row>
    <row r="17" spans="1:2" x14ac:dyDescent="0.25">
      <c r="A17" t="s">
        <v>83</v>
      </c>
      <c r="B17" t="s">
        <v>19</v>
      </c>
    </row>
    <row r="18" spans="1:2" x14ac:dyDescent="0.25">
      <c r="A18" t="s">
        <v>70</v>
      </c>
      <c r="B18" t="s">
        <v>5</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36</vt:i4>
      </vt:variant>
    </vt:vector>
  </HeadingPairs>
  <TitlesOfParts>
    <vt:vector size="39" baseType="lpstr">
      <vt:lpstr>MASTER</vt:lpstr>
      <vt:lpstr>Report</vt:lpstr>
      <vt:lpstr>X</vt:lpstr>
      <vt:lpstr>AGENCY</vt:lpstr>
      <vt:lpstr>ASPH_DECK</vt:lpstr>
      <vt:lpstr>ASPH_THCK</vt:lpstr>
      <vt:lpstr>BERM_CORE_NOTES</vt:lpstr>
      <vt:lpstr>BERM_CORE_NUM</vt:lpstr>
      <vt:lpstr>BRG_CORE_NOTES</vt:lpstr>
      <vt:lpstr>BRG_CORE_NUM</vt:lpstr>
      <vt:lpstr>CO</vt:lpstr>
      <vt:lpstr>CO_RTE_SEC</vt:lpstr>
      <vt:lpstr>CORE_MOT</vt:lpstr>
      <vt:lpstr>DATE_DUE</vt:lpstr>
      <vt:lpstr>DATE_MARKED</vt:lpstr>
      <vt:lpstr>DATE_REQ</vt:lpstr>
      <vt:lpstr>DATE_SCHED</vt:lpstr>
      <vt:lpstr>DATE_SENT</vt:lpstr>
      <vt:lpstr>DAYS_DEADLINE</vt:lpstr>
      <vt:lpstr>FIELD_NOTES</vt:lpstr>
      <vt:lpstr>MOT_CONTACT</vt:lpstr>
      <vt:lpstr>MOT_PHONE</vt:lpstr>
      <vt:lpstr>PID</vt:lpstr>
      <vt:lpstr>PM_PHONE</vt:lpstr>
      <vt:lpstr>MASTER!Print_Area</vt:lpstr>
      <vt:lpstr>Report!Print_Area</vt:lpstr>
      <vt:lpstr>MASTER!Print_Titles</vt:lpstr>
      <vt:lpstr>PROJ_MGR</vt:lpstr>
      <vt:lpstr>PROJ_MOT</vt:lpstr>
      <vt:lpstr>PROJ_NAME</vt:lpstr>
      <vt:lpstr>PROJ_NOTES</vt:lpstr>
      <vt:lpstr>PROP_WORK</vt:lpstr>
      <vt:lpstr>PVMT_CORE_NOTES</vt:lpstr>
      <vt:lpstr>PVMT_CORE_NUM</vt:lpstr>
      <vt:lpstr>RTE</vt:lpstr>
      <vt:lpstr>SECT</vt:lpstr>
      <vt:lpstr>SELECT</vt:lpstr>
      <vt:lpstr>STAGE1</vt:lpstr>
      <vt:lpstr>TOTAL_CORES_NUM</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Hanke, Ryan</dc:creator>
  <cp:lastModifiedBy>Lawton Gerlinger</cp:lastModifiedBy>
  <cp:lastPrinted>2023-03-17T11:22:17Z</cp:lastPrinted>
  <dcterms:created xsi:type="dcterms:W3CDTF">2012-05-17T17:55:15Z</dcterms:created>
  <dcterms:modified xsi:type="dcterms:W3CDTF">2023-08-29T17:33:07Z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 linkTarget="PROP_WORK">
    <vt:lpwstr>BRIDGE REPLACEMENT</vt:lpwstr>
  </property>
</Properties>
</file>